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Utvar830\VE50E5~1\VZMR\01STAV~1\UZAVEN~1\DVTDRE~1.KM2\NAPROF~1\PLOHYV~1\"/>
    </mc:Choice>
  </mc:AlternateContent>
  <bookViews>
    <workbookView xWindow="0" yWindow="0" windowWidth="28800" windowHeight="14865" activeTab="1"/>
  </bookViews>
  <sheets>
    <sheet name="Rekapitulace stavby" sheetId="1" r:id="rId1"/>
    <sheet name="3346 - Rozpočet" sheetId="2" r:id="rId2"/>
  </sheets>
  <definedNames>
    <definedName name="_xlnm._FilterDatabase" localSheetId="1" hidden="1">'3346 - Rozpočet'!$C$125:$K$206</definedName>
    <definedName name="_xlnm.Print_Titles" localSheetId="1">'3346 - Rozpočet'!$125:$125</definedName>
    <definedName name="_xlnm.Print_Titles" localSheetId="0">'Rekapitulace stavby'!$92:$92</definedName>
    <definedName name="_xlnm.Print_Area" localSheetId="1">'3346 - Rozpočet'!$C$4:$J$76,'3346 - Rozpočet'!$C$82:$J$107,'3346 - Rozpočet'!$C$113:$K$206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206" i="2"/>
  <c r="BH206" i="2"/>
  <c r="BG206" i="2"/>
  <c r="BF206" i="2"/>
  <c r="T206" i="2"/>
  <c r="R206" i="2"/>
  <c r="P206" i="2"/>
  <c r="BK206" i="2"/>
  <c r="J206" i="2"/>
  <c r="BE206" i="2"/>
  <c r="BI205" i="2"/>
  <c r="BH205" i="2"/>
  <c r="BG205" i="2"/>
  <c r="BF205" i="2"/>
  <c r="T205" i="2"/>
  <c r="R205" i="2"/>
  <c r="P205" i="2"/>
  <c r="BK205" i="2"/>
  <c r="J205" i="2"/>
  <c r="BE205" i="2" s="1"/>
  <c r="BI204" i="2"/>
  <c r="BH204" i="2"/>
  <c r="BG204" i="2"/>
  <c r="BF204" i="2"/>
  <c r="T204" i="2"/>
  <c r="R204" i="2"/>
  <c r="P204" i="2"/>
  <c r="BK204" i="2"/>
  <c r="J204" i="2"/>
  <c r="BE204" i="2"/>
  <c r="BI203" i="2"/>
  <c r="BH203" i="2"/>
  <c r="BG203" i="2"/>
  <c r="BF203" i="2"/>
  <c r="T203" i="2"/>
  <c r="R203" i="2"/>
  <c r="P203" i="2"/>
  <c r="BK203" i="2"/>
  <c r="J203" i="2"/>
  <c r="BE203" i="2" s="1"/>
  <c r="BI202" i="2"/>
  <c r="BH202" i="2"/>
  <c r="BG202" i="2"/>
  <c r="BF202" i="2"/>
  <c r="T202" i="2"/>
  <c r="R202" i="2"/>
  <c r="P202" i="2"/>
  <c r="BK202" i="2"/>
  <c r="J202" i="2"/>
  <c r="BE202" i="2"/>
  <c r="BI201" i="2"/>
  <c r="BH201" i="2"/>
  <c r="BG201" i="2"/>
  <c r="BF201" i="2"/>
  <c r="T201" i="2"/>
  <c r="R201" i="2"/>
  <c r="P201" i="2"/>
  <c r="BK201" i="2"/>
  <c r="J201" i="2"/>
  <c r="BE201" i="2" s="1"/>
  <c r="BI200" i="2"/>
  <c r="BH200" i="2"/>
  <c r="BG200" i="2"/>
  <c r="BF200" i="2"/>
  <c r="T200" i="2"/>
  <c r="R200" i="2"/>
  <c r="P200" i="2"/>
  <c r="BK200" i="2"/>
  <c r="J200" i="2"/>
  <c r="BE200" i="2"/>
  <c r="BI199" i="2"/>
  <c r="BH199" i="2"/>
  <c r="BG199" i="2"/>
  <c r="BF199" i="2"/>
  <c r="T199" i="2"/>
  <c r="T198" i="2" s="1"/>
  <c r="R199" i="2"/>
  <c r="R198" i="2"/>
  <c r="P199" i="2"/>
  <c r="P198" i="2" s="1"/>
  <c r="BK199" i="2"/>
  <c r="BK198" i="2"/>
  <c r="J198" i="2"/>
  <c r="J106" i="2" s="1"/>
  <c r="J199" i="2"/>
  <c r="BE199" i="2"/>
  <c r="BI189" i="2"/>
  <c r="BH189" i="2"/>
  <c r="BG189" i="2"/>
  <c r="BF189" i="2"/>
  <c r="T189" i="2"/>
  <c r="T188" i="2" s="1"/>
  <c r="R189" i="2"/>
  <c r="R188" i="2"/>
  <c r="P189" i="2"/>
  <c r="P188" i="2" s="1"/>
  <c r="BK189" i="2"/>
  <c r="BK188" i="2"/>
  <c r="J188" i="2"/>
  <c r="J105" i="2" s="1"/>
  <c r="J189" i="2"/>
  <c r="BE189" i="2"/>
  <c r="BI187" i="2"/>
  <c r="BH187" i="2"/>
  <c r="BG187" i="2"/>
  <c r="BF187" i="2"/>
  <c r="T187" i="2"/>
  <c r="R187" i="2"/>
  <c r="P187" i="2"/>
  <c r="BK187" i="2"/>
  <c r="J187" i="2"/>
  <c r="BE187" i="2" s="1"/>
  <c r="BI185" i="2"/>
  <c r="BH185" i="2"/>
  <c r="BG185" i="2"/>
  <c r="BF185" i="2"/>
  <c r="T185" i="2"/>
  <c r="R185" i="2"/>
  <c r="P185" i="2"/>
  <c r="BK185" i="2"/>
  <c r="J185" i="2"/>
  <c r="BE185" i="2"/>
  <c r="BI184" i="2"/>
  <c r="BH184" i="2"/>
  <c r="BG184" i="2"/>
  <c r="BF184" i="2"/>
  <c r="T184" i="2"/>
  <c r="T183" i="2" s="1"/>
  <c r="R184" i="2"/>
  <c r="R183" i="2"/>
  <c r="P184" i="2"/>
  <c r="P183" i="2" s="1"/>
  <c r="BK184" i="2"/>
  <c r="BK183" i="2"/>
  <c r="J183" i="2"/>
  <c r="J104" i="2" s="1"/>
  <c r="J184" i="2"/>
  <c r="BE184" i="2"/>
  <c r="BI182" i="2"/>
  <c r="BH182" i="2"/>
  <c r="BG182" i="2"/>
  <c r="BF182" i="2"/>
  <c r="T182" i="2"/>
  <c r="R182" i="2"/>
  <c r="P182" i="2"/>
  <c r="BK182" i="2"/>
  <c r="J182" i="2"/>
  <c r="BE182" i="2" s="1"/>
  <c r="BI181" i="2"/>
  <c r="BH181" i="2"/>
  <c r="BG181" i="2"/>
  <c r="BF181" i="2"/>
  <c r="T181" i="2"/>
  <c r="R181" i="2"/>
  <c r="P181" i="2"/>
  <c r="BK181" i="2"/>
  <c r="J181" i="2"/>
  <c r="BE181" i="2"/>
  <c r="BI180" i="2"/>
  <c r="BH180" i="2"/>
  <c r="BG180" i="2"/>
  <c r="BF180" i="2"/>
  <c r="T180" i="2"/>
  <c r="R180" i="2"/>
  <c r="P180" i="2"/>
  <c r="BK180" i="2"/>
  <c r="J180" i="2"/>
  <c r="BE180" i="2" s="1"/>
  <c r="BI179" i="2"/>
  <c r="BH179" i="2"/>
  <c r="BG179" i="2"/>
  <c r="BF179" i="2"/>
  <c r="T179" i="2"/>
  <c r="R179" i="2"/>
  <c r="P179" i="2"/>
  <c r="BK179" i="2"/>
  <c r="J179" i="2"/>
  <c r="BE179" i="2"/>
  <c r="BI178" i="2"/>
  <c r="BH178" i="2"/>
  <c r="BG178" i="2"/>
  <c r="BF178" i="2"/>
  <c r="T178" i="2"/>
  <c r="T177" i="2" s="1"/>
  <c r="R178" i="2"/>
  <c r="R177" i="2"/>
  <c r="P178" i="2"/>
  <c r="P177" i="2" s="1"/>
  <c r="BK178" i="2"/>
  <c r="BK177" i="2"/>
  <c r="J177" i="2"/>
  <c r="J103" i="2" s="1"/>
  <c r="J178" i="2"/>
  <c r="BE178" i="2"/>
  <c r="BI176" i="2"/>
  <c r="BH176" i="2"/>
  <c r="BG176" i="2"/>
  <c r="BF176" i="2"/>
  <c r="T176" i="2"/>
  <c r="T175" i="2" s="1"/>
  <c r="R176" i="2"/>
  <c r="R175" i="2"/>
  <c r="P176" i="2"/>
  <c r="P175" i="2" s="1"/>
  <c r="BK176" i="2"/>
  <c r="BK175" i="2"/>
  <c r="J175" i="2"/>
  <c r="J102" i="2" s="1"/>
  <c r="J176" i="2"/>
  <c r="BE176" i="2"/>
  <c r="BI173" i="2"/>
  <c r="BH173" i="2"/>
  <c r="BG173" i="2"/>
  <c r="BF173" i="2"/>
  <c r="T173" i="2"/>
  <c r="R173" i="2"/>
  <c r="P173" i="2"/>
  <c r="BK173" i="2"/>
  <c r="J173" i="2"/>
  <c r="BE173" i="2" s="1"/>
  <c r="BI172" i="2"/>
  <c r="BH172" i="2"/>
  <c r="BG172" i="2"/>
  <c r="BF172" i="2"/>
  <c r="T172" i="2"/>
  <c r="R172" i="2"/>
  <c r="P172" i="2"/>
  <c r="BK172" i="2"/>
  <c r="J172" i="2"/>
  <c r="BE172" i="2"/>
  <c r="BI170" i="2"/>
  <c r="BH170" i="2"/>
  <c r="BG170" i="2"/>
  <c r="BF170" i="2"/>
  <c r="T170" i="2"/>
  <c r="R170" i="2"/>
  <c r="P170" i="2"/>
  <c r="BK170" i="2"/>
  <c r="J170" i="2"/>
  <c r="BE170" i="2" s="1"/>
  <c r="BI168" i="2"/>
  <c r="BH168" i="2"/>
  <c r="BG168" i="2"/>
  <c r="BF168" i="2"/>
  <c r="T168" i="2"/>
  <c r="R168" i="2"/>
  <c r="P168" i="2"/>
  <c r="P165" i="2" s="1"/>
  <c r="BK168" i="2"/>
  <c r="J168" i="2"/>
  <c r="BE168" i="2"/>
  <c r="BI167" i="2"/>
  <c r="BH167" i="2"/>
  <c r="BG167" i="2"/>
  <c r="BF167" i="2"/>
  <c r="T167" i="2"/>
  <c r="T165" i="2" s="1"/>
  <c r="R167" i="2"/>
  <c r="P167" i="2"/>
  <c r="BK167" i="2"/>
  <c r="J167" i="2"/>
  <c r="BE167" i="2" s="1"/>
  <c r="BI166" i="2"/>
  <c r="BH166" i="2"/>
  <c r="BG166" i="2"/>
  <c r="BF166" i="2"/>
  <c r="T166" i="2"/>
  <c r="R166" i="2"/>
  <c r="R165" i="2" s="1"/>
  <c r="P166" i="2"/>
  <c r="BK166" i="2"/>
  <c r="BK165" i="2" s="1"/>
  <c r="J165" i="2" s="1"/>
  <c r="J101" i="2" s="1"/>
  <c r="J166" i="2"/>
  <c r="BE166" i="2"/>
  <c r="BI163" i="2"/>
  <c r="BH163" i="2"/>
  <c r="BG163" i="2"/>
  <c r="BF163" i="2"/>
  <c r="T163" i="2"/>
  <c r="R163" i="2"/>
  <c r="P163" i="2"/>
  <c r="BK163" i="2"/>
  <c r="J163" i="2"/>
  <c r="BE163" i="2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R160" i="2"/>
  <c r="P160" i="2"/>
  <c r="BK160" i="2"/>
  <c r="J160" i="2"/>
  <c r="BE160" i="2" s="1"/>
  <c r="BI158" i="2"/>
  <c r="BH158" i="2"/>
  <c r="BG158" i="2"/>
  <c r="BF158" i="2"/>
  <c r="T158" i="2"/>
  <c r="R158" i="2"/>
  <c r="P158" i="2"/>
  <c r="BK158" i="2"/>
  <c r="J158" i="2"/>
  <c r="BE158" i="2"/>
  <c r="BI156" i="2"/>
  <c r="BH156" i="2"/>
  <c r="BG156" i="2"/>
  <c r="BF156" i="2"/>
  <c r="T156" i="2"/>
  <c r="T155" i="2" s="1"/>
  <c r="R156" i="2"/>
  <c r="R155" i="2"/>
  <c r="P156" i="2"/>
  <c r="P155" i="2" s="1"/>
  <c r="BK156" i="2"/>
  <c r="BK155" i="2"/>
  <c r="J155" i="2"/>
  <c r="J100" i="2" s="1"/>
  <c r="J156" i="2"/>
  <c r="BE156" i="2"/>
  <c r="BI153" i="2"/>
  <c r="BH153" i="2"/>
  <c r="BG153" i="2"/>
  <c r="BF153" i="2"/>
  <c r="T153" i="2"/>
  <c r="T150" i="2" s="1"/>
  <c r="R153" i="2"/>
  <c r="P153" i="2"/>
  <c r="BK153" i="2"/>
  <c r="J153" i="2"/>
  <c r="BE153" i="2" s="1"/>
  <c r="BI151" i="2"/>
  <c r="BH151" i="2"/>
  <c r="BG151" i="2"/>
  <c r="BF151" i="2"/>
  <c r="T151" i="2"/>
  <c r="R151" i="2"/>
  <c r="R150" i="2" s="1"/>
  <c r="P151" i="2"/>
  <c r="P150" i="2"/>
  <c r="BK151" i="2"/>
  <c r="BK150" i="2" s="1"/>
  <c r="J150" i="2" s="1"/>
  <c r="J99" i="2" s="1"/>
  <c r="J151" i="2"/>
  <c r="BE151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P147" i="2"/>
  <c r="BK147" i="2"/>
  <c r="J147" i="2"/>
  <c r="BE147" i="2" s="1"/>
  <c r="BI142" i="2"/>
  <c r="BH142" i="2"/>
  <c r="BG142" i="2"/>
  <c r="BF142" i="2"/>
  <c r="T142" i="2"/>
  <c r="R142" i="2"/>
  <c r="P142" i="2"/>
  <c r="BK142" i="2"/>
  <c r="J142" i="2"/>
  <c r="BE142" i="2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F36" i="2" s="1"/>
  <c r="BC95" i="1" s="1"/>
  <c r="BC94" i="1" s="1"/>
  <c r="BG134" i="2"/>
  <c r="BF134" i="2"/>
  <c r="T134" i="2"/>
  <c r="R134" i="2"/>
  <c r="P134" i="2"/>
  <c r="BK134" i="2"/>
  <c r="J134" i="2"/>
  <c r="BE134" i="2"/>
  <c r="BI133" i="2"/>
  <c r="F37" i="2" s="1"/>
  <c r="BD95" i="1" s="1"/>
  <c r="BD94" i="1" s="1"/>
  <c r="W33" i="1" s="1"/>
  <c r="BH133" i="2"/>
  <c r="BG133" i="2"/>
  <c r="BF133" i="2"/>
  <c r="T133" i="2"/>
  <c r="R133" i="2"/>
  <c r="P133" i="2"/>
  <c r="BK133" i="2"/>
  <c r="BK128" i="2" s="1"/>
  <c r="J133" i="2"/>
  <c r="BE133" i="2" s="1"/>
  <c r="BI129" i="2"/>
  <c r="BH129" i="2"/>
  <c r="BG129" i="2"/>
  <c r="F35" i="2" s="1"/>
  <c r="BB95" i="1" s="1"/>
  <c r="BB94" i="1" s="1"/>
  <c r="BF129" i="2"/>
  <c r="F34" i="2" s="1"/>
  <c r="BA95" i="1" s="1"/>
  <c r="BA94" i="1" s="1"/>
  <c r="J34" i="2"/>
  <c r="AW95" i="1" s="1"/>
  <c r="T129" i="2"/>
  <c r="T128" i="2" s="1"/>
  <c r="R129" i="2"/>
  <c r="R128" i="2" s="1"/>
  <c r="R127" i="2" s="1"/>
  <c r="R126" i="2" s="1"/>
  <c r="P129" i="2"/>
  <c r="P128" i="2" s="1"/>
  <c r="BK129" i="2"/>
  <c r="J129" i="2"/>
  <c r="BE129" i="2"/>
  <c r="F120" i="2"/>
  <c r="E118" i="2"/>
  <c r="F89" i="2"/>
  <c r="E87" i="2"/>
  <c r="J21" i="2"/>
  <c r="E21" i="2"/>
  <c r="J91" i="2" s="1"/>
  <c r="J122" i="2"/>
  <c r="J20" i="2"/>
  <c r="J18" i="2"/>
  <c r="E18" i="2"/>
  <c r="F123" i="2" s="1"/>
  <c r="J17" i="2"/>
  <c r="J15" i="2"/>
  <c r="E15" i="2"/>
  <c r="F122" i="2"/>
  <c r="F91" i="2"/>
  <c r="J14" i="2"/>
  <c r="J89" i="2"/>
  <c r="J120" i="2"/>
  <c r="E7" i="2"/>
  <c r="E116" i="2" s="1"/>
  <c r="AS94" i="1"/>
  <c r="L90" i="1"/>
  <c r="AM90" i="1"/>
  <c r="AM89" i="1"/>
  <c r="L89" i="1"/>
  <c r="AM87" i="1"/>
  <c r="L87" i="1"/>
  <c r="L85" i="1"/>
  <c r="L84" i="1"/>
  <c r="P127" i="2" l="1"/>
  <c r="P126" i="2" s="1"/>
  <c r="AU95" i="1" s="1"/>
  <c r="AU94" i="1" s="1"/>
  <c r="W30" i="1"/>
  <c r="AW94" i="1"/>
  <c r="AK30" i="1" s="1"/>
  <c r="J33" i="2"/>
  <c r="AV95" i="1" s="1"/>
  <c r="AT95" i="1" s="1"/>
  <c r="AX94" i="1"/>
  <c r="W31" i="1"/>
  <c r="J128" i="2"/>
  <c r="J98" i="2" s="1"/>
  <c r="BK127" i="2"/>
  <c r="AY94" i="1"/>
  <c r="W32" i="1"/>
  <c r="T127" i="2"/>
  <c r="T126" i="2" s="1"/>
  <c r="F33" i="2"/>
  <c r="AZ95" i="1" s="1"/>
  <c r="AZ94" i="1" s="1"/>
  <c r="E85" i="2"/>
  <c r="F92" i="2"/>
  <c r="AV94" i="1" l="1"/>
  <c r="W29" i="1"/>
  <c r="J127" i="2"/>
  <c r="J97" i="2" s="1"/>
  <c r="BK126" i="2"/>
  <c r="J126" i="2" s="1"/>
  <c r="J30" i="2" l="1"/>
  <c r="J96" i="2"/>
  <c r="AK29" i="1"/>
  <c r="AT94" i="1"/>
  <c r="J39" i="2" l="1"/>
  <c r="AG95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<sst xmlns="http://schemas.openxmlformats.org/spreadsheetml/2006/main" count="1194" uniqueCount="324">
  <si>
    <t>Export Komplet</t>
  </si>
  <si>
    <t/>
  </si>
  <si>
    <t>2.0</t>
  </si>
  <si>
    <t>False</t>
  </si>
  <si>
    <t>{2e396ce8-64b4-442b-bebc-85e2403b3597}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</si>
  <si>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</si>
  <si>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</si>
  <si>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</si>
  <si>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</si>
  <si>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</si>
  <si>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</si>
  <si>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</si>
  <si>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</si>
  <si>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</si>
  <si>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ST3346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</si>
  <si>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</si>
  <si>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</si>
  <si>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DVT Dírenský potok, IDVT 10267378, ř. km 25,270 - 25,423, Deštná - oprava regulace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</si>
  <si>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</si>
  <si>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</si>
  <si>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</si>
  <si>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</si>
  <si>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</si>
  <si>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</si>
  <si>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</si>
  <si>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</si>
  <si>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</si>
  <si>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</si>
  <si>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</si>
  <si>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</si>
  <si>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</si>
  <si>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</si>
  <si>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</si>
  <si>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</si>
  <si>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</si>
  <si>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</si>
  <si>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</si>
  <si>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</si>
  <si>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</si>
  <si>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</si>
  <si>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</si>
  <si>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</si>
  <si>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</si>
  <si>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</si>
  <si>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</si>
  <si>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</si>
  <si>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</si>
  <si>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</si>
  <si>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</si>
  <si>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</si>
  <si>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</si>
  <si>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</si>
  <si>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</si>
  <si>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</si>
  <si>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</si>
  <si>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</si>
  <si>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</si>
  <si>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</si>
  <si>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</si>
  <si>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</si>
  <si>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</si>
  <si>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</si>
  <si>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</si>
  <si>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</si>
  <si>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</si>
  <si>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</si>
  <si>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</si>
  <si>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</si>
  <si>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</si>
  <si>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</si>
  <si>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</si>
  <si>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</si>
  <si>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</si>
  <si>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</si>
  <si>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</si>
  <si>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</si>
  <si>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</si>
  <si>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3346</t>
  </si>
  <si>
    <t>Rozpočet</t>
  </si>
  <si>
    <t>STA</t>
  </si>
  <si>
    <t>1</t>
  </si>
  <si>
    <t>{da7d54e1-130c-468f-93be-8acba97c1769}</t>
  </si>
  <si>
    <t>2</t>
  </si>
  <si>
    <t>KRYCÍ LIST SOUPISU PRACÍ</t>
  </si>
  <si>
    <t>Objekt:</t>
  </si>
  <si>
    <t>3346 - Rozpočet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</si>
  <si>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</si>
  <si>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</si>
  <si>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</si>
  <si>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</si>
  <si>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</si>
  <si>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</si>
  <si>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</si>
  <si>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</si>
  <si>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</si>
  <si>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</si>
  <si>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</si>
  <si>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</si>
  <si>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</si>
  <si>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</si>
  <si>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</si>
  <si>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</si>
  <si>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</si>
  <si>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</si>
  <si>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</si>
  <si>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</si>
  <si>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</si>
  <si>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</si>
  <si>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</si>
  <si>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</si>
  <si>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</si>
  <si>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</si>
  <si>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</si>
  <si>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</si>
  <si>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</si>
  <si>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</si>
  <si>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</si>
  <si>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</si>
  <si>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</si>
  <si>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114203103</t>
  </si>
  <si>
    <t>Rozebrání dlažeb, zdí a schodišť z lomového kamene do cementové malty</t>
  </si>
  <si>
    <t>m3</t>
  </si>
  <si>
    <t>CS ÚRS 2019 01</t>
  </si>
  <si>
    <t>4</t>
  </si>
  <si>
    <t>1352284475</t>
  </si>
  <si>
    <t>VV</t>
  </si>
  <si>
    <t>287,18  "rozebrání zdí z LK včetně základu a schodišť</t>
  </si>
  <si>
    <t>27,08  "rozebrání dlažby</t>
  </si>
  <si>
    <t>Součet</t>
  </si>
  <si>
    <t>114203202</t>
  </si>
  <si>
    <t>Očištění lomového kamene nebo betonových tvárnic od malty</t>
  </si>
  <si>
    <t>722894826</t>
  </si>
  <si>
    <t>3</t>
  </si>
  <si>
    <t>132201202</t>
  </si>
  <si>
    <t>Hloubení rýh š do 2000 mm v hornině tř. 3 objemu do 1000 m3 - odkopávka zeminy za lícem zdi</t>
  </si>
  <si>
    <t>1511204671</t>
  </si>
  <si>
    <t>132201209</t>
  </si>
  <si>
    <t>Příplatek za lepivost k hloubení rýh š do 2000 mm v hornině tř. 3</t>
  </si>
  <si>
    <t>-1141024470</t>
  </si>
  <si>
    <t>5</t>
  </si>
  <si>
    <t>171101102</t>
  </si>
  <si>
    <t>Uložení sypaniny z hornin soudržných do násypů zhutněných - násyp za zdí</t>
  </si>
  <si>
    <t>-1116765535</t>
  </si>
  <si>
    <t>6</t>
  </si>
  <si>
    <t>171201201</t>
  </si>
  <si>
    <t>Uložení suti a vybouraných hmot na skládky</t>
  </si>
  <si>
    <t>853485625</t>
  </si>
  <si>
    <t>10,55  "beton z rozebrané krycí desky</t>
  </si>
  <si>
    <t>45,808+67,51+1,152+2,64  "LK z rozebrané zdi</t>
  </si>
  <si>
    <t>0,492  "suť z vysekání spár</t>
  </si>
  <si>
    <t>7</t>
  </si>
  <si>
    <t>171201211</t>
  </si>
  <si>
    <t>Poplatek za uložení stavebního odpadu - suti a vybouraných hmot na skládce</t>
  </si>
  <si>
    <t>t</t>
  </si>
  <si>
    <t>-1425744485</t>
  </si>
  <si>
    <t>25,816  "beton z rozebrání krycí desky</t>
  </si>
  <si>
    <t>311,407  "LK z rozebraného zdiva, schodišť a dlažby</t>
  </si>
  <si>
    <t>1,084  "suť z vysekání spár</t>
  </si>
  <si>
    <t>8</t>
  </si>
  <si>
    <t>175151101</t>
  </si>
  <si>
    <t>Obsypání potrubísypaninou</t>
  </si>
  <si>
    <t>-313624906</t>
  </si>
  <si>
    <t>9</t>
  </si>
  <si>
    <t>M</t>
  </si>
  <si>
    <t>58343872</t>
  </si>
  <si>
    <t>kamenivo drcené hrubé frakce 8/32 - materiál na obsyp</t>
  </si>
  <si>
    <t>1961115890</t>
  </si>
  <si>
    <t>3,6*2 'Přepočtené koeficientem množství</t>
  </si>
  <si>
    <t>Zakládání</t>
  </si>
  <si>
    <t>10</t>
  </si>
  <si>
    <t>270210112</t>
  </si>
  <si>
    <t>Zdivo základové z lomového kamene výplňové na maltu MC 15 - nový kámen</t>
  </si>
  <si>
    <t>-42538056</t>
  </si>
  <si>
    <t>114,52*0,4  "40% nový kámen</t>
  </si>
  <si>
    <t>11</t>
  </si>
  <si>
    <t>27021011R</t>
  </si>
  <si>
    <t>Zdivo základové z lomového kamene výplňové na maltu MC 15 - kámen z rozebrání</t>
  </si>
  <si>
    <t>-34330164</t>
  </si>
  <si>
    <t>115,52*0,6  "60% kámen z rozebrání</t>
  </si>
  <si>
    <t>Svislé a kompletní konstrukce</t>
  </si>
  <si>
    <t>12</t>
  </si>
  <si>
    <t>321213113</t>
  </si>
  <si>
    <t>Zdivo nadzákladové z lomového kamene vodních staveb výplňové na maltu MC 15 - nový kámen</t>
  </si>
  <si>
    <t>1593957849</t>
  </si>
  <si>
    <t>168,78*0,4  "40% nový kámen</t>
  </si>
  <si>
    <t>13</t>
  </si>
  <si>
    <t>32121311R</t>
  </si>
  <si>
    <t>Zdivo nadzákladové z lomového kamene vodních staveb výplňové na maltu MC 15 - materiál z rozebrání</t>
  </si>
  <si>
    <t>-1563217854</t>
  </si>
  <si>
    <t>168,78*0,6  "60% kámen z rozebrání</t>
  </si>
  <si>
    <t>14</t>
  </si>
  <si>
    <t>321311115</t>
  </si>
  <si>
    <t>Konstrukce vodních staveb z betonu prostého mrazuvzdorného tř. C 25/30 - krycí deska a zarovnání koruny zdi</t>
  </si>
  <si>
    <t>1873834466</t>
  </si>
  <si>
    <t>321351010</t>
  </si>
  <si>
    <t>Bednění konstrukcí vodních staveb rovinné - zřízení</t>
  </si>
  <si>
    <t>m2</t>
  </si>
  <si>
    <t>-1506314723</t>
  </si>
  <si>
    <t>16</t>
  </si>
  <si>
    <t>321352010</t>
  </si>
  <si>
    <t>Bednění konstrukcí vodních staveb rovinné - odstranění</t>
  </si>
  <si>
    <t>1097460536</t>
  </si>
  <si>
    <t>17</t>
  </si>
  <si>
    <t>321368211</t>
  </si>
  <si>
    <t>Výztuž železobetonových konstrukcí vodních staveb ze svařovaných sítí</t>
  </si>
  <si>
    <t>1308005954</t>
  </si>
  <si>
    <t>346,99*0,001</t>
  </si>
  <si>
    <t>Vodorovné konstrukce</t>
  </si>
  <si>
    <t>18</t>
  </si>
  <si>
    <t>451311521</t>
  </si>
  <si>
    <t xml:space="preserve">Podklad pro schody z betonu prostého mrazuvzdorného tř. C 25/30 vrstva tl nad 100 do 150 mm </t>
  </si>
  <si>
    <t>1677682423</t>
  </si>
  <si>
    <t>19</t>
  </si>
  <si>
    <t>451571111</t>
  </si>
  <si>
    <t>Lože pod schody ze štěrkopísku vrstva tl do 100 mm</t>
  </si>
  <si>
    <t>894133577</t>
  </si>
  <si>
    <t>20</t>
  </si>
  <si>
    <t>465210123</t>
  </si>
  <si>
    <t>Schody z lomového kamene na maltu cementovou s vyspárováním tl 300 mm - nový kámen</t>
  </si>
  <si>
    <t>2071236095</t>
  </si>
  <si>
    <t>9,60*0,4  "40% nový kámen</t>
  </si>
  <si>
    <t>46521012R</t>
  </si>
  <si>
    <t>Schody z lomového kamene na maltu cementovou s vyspárováním tl 300 mm - kámen z rozebrání</t>
  </si>
  <si>
    <t>965456552</t>
  </si>
  <si>
    <t>9,60*0,6  "60% kámen z rozebrání</t>
  </si>
  <si>
    <t>22</t>
  </si>
  <si>
    <t>465513327</t>
  </si>
  <si>
    <t>Dlažba z lomového kamene na cementovou maltu s vyspárováním tl 300 mm pro hydromeliorace - nový kámen</t>
  </si>
  <si>
    <t>1979057069</t>
  </si>
  <si>
    <t>23</t>
  </si>
  <si>
    <t>46551332R</t>
  </si>
  <si>
    <t>Dlažba z lomového kamene na cementovou maltu s vyspárováním tl 300 mm pro hydromeliorace - kámen z rozebrání</t>
  </si>
  <si>
    <t>-972809477</t>
  </si>
  <si>
    <t>89,73-8,8</t>
  </si>
  <si>
    <t>Úpravy povrchů, podlahy a osazování výplní</t>
  </si>
  <si>
    <t>24</t>
  </si>
  <si>
    <t>628635512</t>
  </si>
  <si>
    <t>Vyplnění spár zdiva z lomového kamene maltou cementovou na hl do 70 mm s vyspárováním</t>
  </si>
  <si>
    <t>-842772136</t>
  </si>
  <si>
    <t>Ostatní konstrukce a práce, bourání</t>
  </si>
  <si>
    <t>25</t>
  </si>
  <si>
    <t>93890213R</t>
  </si>
  <si>
    <t>Očištění zdí mechanicky</t>
  </si>
  <si>
    <t>-1957544757</t>
  </si>
  <si>
    <t>26</t>
  </si>
  <si>
    <t>938903113</t>
  </si>
  <si>
    <t>Vysekání spár hl do 70 mm ve zdivu z lomového kamene</t>
  </si>
  <si>
    <t>1563926856</t>
  </si>
  <si>
    <t>27</t>
  </si>
  <si>
    <t>96011122R</t>
  </si>
  <si>
    <t>Bourání konstrukcí betonových - betonová krycí deska</t>
  </si>
  <si>
    <t>1076465063</t>
  </si>
  <si>
    <t>28</t>
  </si>
  <si>
    <t>985131111</t>
  </si>
  <si>
    <t>Očištění ploch zdí tlakovou vodou</t>
  </si>
  <si>
    <t>524438399</t>
  </si>
  <si>
    <t>29</t>
  </si>
  <si>
    <t>28611008</t>
  </si>
  <si>
    <t xml:space="preserve">trubka pevná PVC, DN 65 </t>
  </si>
  <si>
    <t>m</t>
  </si>
  <si>
    <t>25356373</t>
  </si>
  <si>
    <t>997</t>
  </si>
  <si>
    <t>Přesun sutě</t>
  </si>
  <si>
    <t>30</t>
  </si>
  <si>
    <t>997321511</t>
  </si>
  <si>
    <t>Vodorovná doprava suti a vybouraných hmot po suchu do 1 km</t>
  </si>
  <si>
    <t>938948489</t>
  </si>
  <si>
    <t>31</t>
  </si>
  <si>
    <t>997321519</t>
  </si>
  <si>
    <t>Příplatek ZKD 1km vodorovné dopravy suti a vybouraných hmot po suchu</t>
  </si>
  <si>
    <t>-1086360038</t>
  </si>
  <si>
    <t>338,307*15  "příplatek ZKD 1km přes 1 km na vzdálenost 16 km</t>
  </si>
  <si>
    <t>32</t>
  </si>
  <si>
    <t>997321611</t>
  </si>
  <si>
    <t>Nakládání nebo překládání suti a vybouraných hmot</t>
  </si>
  <si>
    <t>568520053</t>
  </si>
  <si>
    <t>998</t>
  </si>
  <si>
    <t>Přesun hmot</t>
  </si>
  <si>
    <t>33</t>
  </si>
  <si>
    <t>998332011</t>
  </si>
  <si>
    <t>Přesun hmot pro úpravy vodních toků a kanály</t>
  </si>
  <si>
    <t>-834029507</t>
  </si>
  <si>
    <t>314,891  "zdivo základové</t>
  </si>
  <si>
    <t>460,071  "zdivo výplňové</t>
  </si>
  <si>
    <t>0,347  "síť KARI</t>
  </si>
  <si>
    <t>9,838  "schody z LK</t>
  </si>
  <si>
    <t>84,148  "dlažba z LK</t>
  </si>
  <si>
    <t>5,511  "MC na vyplnění spár</t>
  </si>
  <si>
    <t>7,2  "drcený štěrk na obsyp</t>
  </si>
  <si>
    <t>VRN</t>
  </si>
  <si>
    <t>Vedlejší rozpočtové náklady</t>
  </si>
  <si>
    <t>34</t>
  </si>
  <si>
    <t>01</t>
  </si>
  <si>
    <t>Zařízení staveniště - zřízení, provoz a odstranění včetně nutných poplatků a opatření, oplocení staveniště nebo jeho části, odvoz a likvidace odpadu ze stavby.</t>
  </si>
  <si>
    <t>kpl</t>
  </si>
  <si>
    <t>1628060138</t>
  </si>
  <si>
    <t>35</t>
  </si>
  <si>
    <t>02</t>
  </si>
  <si>
    <t>Převedení vody za stavby - jímkování, čerpání</t>
  </si>
  <si>
    <t>372154050</t>
  </si>
  <si>
    <t>36</t>
  </si>
  <si>
    <t>03</t>
  </si>
  <si>
    <t>Uvedení ploch dotčených stavbou do původního stavu včetně oplocení sousedních pozemků (rozebrání a opětovné postavení) a oprava poškozených komunikací</t>
  </si>
  <si>
    <t>-1526945071</t>
  </si>
  <si>
    <t>37</t>
  </si>
  <si>
    <t>04</t>
  </si>
  <si>
    <t>Vytyčení všech stávajících inženýrských sítí a všech ochranných pásem, případně zajištění jejich vytyčení jednotlivými správci sítí, jejich ochrana. Projednání napojení, popř. všech nutných přeložek a odstávek.</t>
  </si>
  <si>
    <t>-1271894636</t>
  </si>
  <si>
    <t>38</t>
  </si>
  <si>
    <t>05</t>
  </si>
  <si>
    <t>Harmonogram prací - zpracování a průběžná aktualizace, dokumentace a pasportizace objektů, fotodokumentace postupu výstavby</t>
  </si>
  <si>
    <t>-357819779</t>
  </si>
  <si>
    <t>39</t>
  </si>
  <si>
    <t>06</t>
  </si>
  <si>
    <t>Dokumentace skutečného provedení stavby</t>
  </si>
  <si>
    <t>1347014268</t>
  </si>
  <si>
    <t>40</t>
  </si>
  <si>
    <t>07</t>
  </si>
  <si>
    <t>Povodňový plán stavby</t>
  </si>
  <si>
    <t>160296258</t>
  </si>
  <si>
    <t>41</t>
  </si>
  <si>
    <t>08</t>
  </si>
  <si>
    <t>Zajištění opatření vyplývající z plánu BOZP</t>
  </si>
  <si>
    <t>-961952113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</si>
</sst>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52" workbookViewId="0">
      <selection activeCell="E20" sqref="E20:M2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207" t="s">
        <v>5</v>
      </c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18" t="s">
        <v>14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R5" s="18"/>
      <c r="BE5" s="225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19" t="s">
        <v>17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R6" s="18"/>
      <c r="BE6" s="226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226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/>
      <c r="AR8" s="18"/>
      <c r="BE8" s="226"/>
      <c r="BS8" s="15" t="s">
        <v>6</v>
      </c>
    </row>
    <row r="9" spans="1:74" ht="14.45" customHeight="1">
      <c r="B9" s="18"/>
      <c r="AR9" s="18"/>
      <c r="BE9" s="226"/>
      <c r="BS9" s="15" t="s">
        <v>6</v>
      </c>
    </row>
    <row r="10" spans="1:74" ht="12" customHeight="1">
      <c r="B10" s="18"/>
      <c r="D10" s="25" t="s">
        <v>23</v>
      </c>
      <c r="AK10" s="25" t="s">
        <v>24</v>
      </c>
      <c r="AN10" s="23" t="s">
        <v>1</v>
      </c>
      <c r="AR10" s="18"/>
      <c r="BE10" s="226"/>
      <c r="BS10" s="15" t="s">
        <v>6</v>
      </c>
    </row>
    <row r="11" spans="1:74" ht="18.399999999999999" customHeight="1">
      <c r="B11" s="18"/>
      <c r="E11" s="23" t="s">
        <v>21</v>
      </c>
      <c r="AK11" s="25" t="s">
        <v>25</v>
      </c>
      <c r="AN11" s="23" t="s">
        <v>1</v>
      </c>
      <c r="AR11" s="18"/>
      <c r="BE11" s="226"/>
      <c r="BS11" s="15" t="s">
        <v>6</v>
      </c>
    </row>
    <row r="12" spans="1:74" ht="6.95" customHeight="1">
      <c r="B12" s="18"/>
      <c r="AR12" s="18"/>
      <c r="BE12" s="226"/>
      <c r="BS12" s="15" t="s">
        <v>6</v>
      </c>
    </row>
    <row r="13" spans="1:74" ht="12" customHeight="1">
      <c r="B13" s="18"/>
      <c r="D13" s="25" t="s">
        <v>26</v>
      </c>
      <c r="AK13" s="25" t="s">
        <v>24</v>
      </c>
      <c r="AN13" s="27" t="s">
        <v>27</v>
      </c>
      <c r="AR13" s="18"/>
      <c r="BE13" s="226"/>
      <c r="BS13" s="15" t="s">
        <v>6</v>
      </c>
    </row>
    <row r="14" spans="1:74" ht="12.75">
      <c r="B14" s="18"/>
      <c r="E14" s="220" t="s">
        <v>27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5" t="s">
        <v>25</v>
      </c>
      <c r="AN14" s="27" t="s">
        <v>27</v>
      </c>
      <c r="AR14" s="18"/>
      <c r="BE14" s="226"/>
      <c r="BS14" s="15" t="s">
        <v>6</v>
      </c>
    </row>
    <row r="15" spans="1:74" ht="6.95" customHeight="1">
      <c r="B15" s="18"/>
      <c r="AR15" s="18"/>
      <c r="BE15" s="226"/>
      <c r="BS15" s="15" t="s">
        <v>3</v>
      </c>
    </row>
    <row r="16" spans="1:74" ht="12" customHeight="1">
      <c r="B16" s="18"/>
      <c r="D16" s="25" t="s">
        <v>28</v>
      </c>
      <c r="AK16" s="25" t="s">
        <v>24</v>
      </c>
      <c r="AN16" s="23" t="s">
        <v>1</v>
      </c>
      <c r="AR16" s="18"/>
      <c r="BE16" s="226"/>
      <c r="BS16" s="15" t="s">
        <v>3</v>
      </c>
    </row>
    <row r="17" spans="2:71" ht="18.399999999999999" customHeight="1">
      <c r="B17" s="18"/>
      <c r="E17" s="23" t="s">
        <v>21</v>
      </c>
      <c r="AK17" s="25" t="s">
        <v>25</v>
      </c>
      <c r="AN17" s="23" t="s">
        <v>1</v>
      </c>
      <c r="AR17" s="18"/>
      <c r="BE17" s="226"/>
      <c r="BS17" s="15" t="s">
        <v>29</v>
      </c>
    </row>
    <row r="18" spans="2:71" ht="6.95" customHeight="1">
      <c r="B18" s="18"/>
      <c r="AR18" s="18"/>
      <c r="BE18" s="226"/>
      <c r="BS18" s="15" t="s">
        <v>6</v>
      </c>
    </row>
    <row r="19" spans="2:71" ht="12" customHeight="1">
      <c r="B19" s="18"/>
      <c r="D19" s="25" t="s">
        <v>30</v>
      </c>
      <c r="AK19" s="25" t="s">
        <v>24</v>
      </c>
      <c r="AN19" s="23" t="s">
        <v>1</v>
      </c>
      <c r="AR19" s="18"/>
      <c r="BE19" s="226"/>
      <c r="BS19" s="15" t="s">
        <v>6</v>
      </c>
    </row>
    <row r="20" spans="2:71" ht="18.399999999999999" customHeight="1">
      <c r="B20" s="18"/>
      <c r="E20" s="23"/>
      <c r="AK20" s="25" t="s">
        <v>25</v>
      </c>
      <c r="AN20" s="23" t="s">
        <v>1</v>
      </c>
      <c r="AR20" s="18"/>
      <c r="BE20" s="226"/>
      <c r="BS20" s="15" t="s">
        <v>29</v>
      </c>
    </row>
    <row r="21" spans="2:71" ht="6.95" customHeight="1">
      <c r="B21" s="18"/>
      <c r="AR21" s="18"/>
      <c r="BE21" s="226"/>
    </row>
    <row r="22" spans="2:71" ht="12" customHeight="1">
      <c r="B22" s="18"/>
      <c r="D22" s="25" t="s">
        <v>31</v>
      </c>
      <c r="AR22" s="18"/>
      <c r="BE22" s="226"/>
    </row>
    <row r="23" spans="2:71" ht="16.5" customHeight="1">
      <c r="B23" s="18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18"/>
      <c r="BE23" s="226"/>
    </row>
    <row r="24" spans="2:71" ht="6.95" customHeight="1">
      <c r="B24" s="18"/>
      <c r="AR24" s="18"/>
      <c r="BE24" s="226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26"/>
    </row>
    <row r="26" spans="2:71" s="1" customFormat="1" ht="25.9" customHeight="1">
      <c r="B26" s="30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28">
        <f>ROUND(AG94,2)</f>
        <v>0</v>
      </c>
      <c r="AL26" s="229"/>
      <c r="AM26" s="229"/>
      <c r="AN26" s="229"/>
      <c r="AO26" s="229"/>
      <c r="AR26" s="30"/>
      <c r="BE26" s="226"/>
    </row>
    <row r="27" spans="2:71" s="1" customFormat="1" ht="6.95" customHeight="1">
      <c r="B27" s="30"/>
      <c r="AR27" s="30"/>
      <c r="BE27" s="226"/>
    </row>
    <row r="28" spans="2:71" s="1" customFormat="1" ht="12.75">
      <c r="B28" s="30"/>
      <c r="L28" s="223" t="s">
        <v>33</v>
      </c>
      <c r="M28" s="223"/>
      <c r="N28" s="223"/>
      <c r="O28" s="223"/>
      <c r="P28" s="223"/>
      <c r="W28" s="223" t="s">
        <v>34</v>
      </c>
      <c r="X28" s="223"/>
      <c r="Y28" s="223"/>
      <c r="Z28" s="223"/>
      <c r="AA28" s="223"/>
      <c r="AB28" s="223"/>
      <c r="AC28" s="223"/>
      <c r="AD28" s="223"/>
      <c r="AE28" s="223"/>
      <c r="AK28" s="223" t="s">
        <v>35</v>
      </c>
      <c r="AL28" s="223"/>
      <c r="AM28" s="223"/>
      <c r="AN28" s="223"/>
      <c r="AO28" s="223"/>
      <c r="AR28" s="30"/>
      <c r="BE28" s="226"/>
    </row>
    <row r="29" spans="2:71" s="2" customFormat="1" ht="14.45" customHeight="1">
      <c r="B29" s="34"/>
      <c r="D29" s="25" t="s">
        <v>36</v>
      </c>
      <c r="F29" s="25" t="s">
        <v>37</v>
      </c>
      <c r="L29" s="191">
        <v>0.21</v>
      </c>
      <c r="M29" s="192"/>
      <c r="N29" s="192"/>
      <c r="O29" s="192"/>
      <c r="P29" s="192"/>
      <c r="W29" s="224">
        <f>ROUND(AZ94, 2)</f>
        <v>0</v>
      </c>
      <c r="X29" s="192"/>
      <c r="Y29" s="192"/>
      <c r="Z29" s="192"/>
      <c r="AA29" s="192"/>
      <c r="AB29" s="192"/>
      <c r="AC29" s="192"/>
      <c r="AD29" s="192"/>
      <c r="AE29" s="192"/>
      <c r="AK29" s="224">
        <f>ROUND(AV94, 2)</f>
        <v>0</v>
      </c>
      <c r="AL29" s="192"/>
      <c r="AM29" s="192"/>
      <c r="AN29" s="192"/>
      <c r="AO29" s="192"/>
      <c r="AR29" s="34"/>
      <c r="BE29" s="227"/>
    </row>
    <row r="30" spans="2:71" s="2" customFormat="1" ht="14.45" customHeight="1">
      <c r="B30" s="34"/>
      <c r="F30" s="25" t="s">
        <v>38</v>
      </c>
      <c r="L30" s="191">
        <v>0.15</v>
      </c>
      <c r="M30" s="192"/>
      <c r="N30" s="192"/>
      <c r="O30" s="192"/>
      <c r="P30" s="192"/>
      <c r="W30" s="224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K30" s="224">
        <f>ROUND(AW94, 2)</f>
        <v>0</v>
      </c>
      <c r="AL30" s="192"/>
      <c r="AM30" s="192"/>
      <c r="AN30" s="192"/>
      <c r="AO30" s="192"/>
      <c r="AR30" s="34"/>
      <c r="BE30" s="227"/>
    </row>
    <row r="31" spans="2:71" s="2" customFormat="1" ht="14.45" hidden="1" customHeight="1">
      <c r="B31" s="34"/>
      <c r="F31" s="25" t="s">
        <v>39</v>
      </c>
      <c r="L31" s="191">
        <v>0.21</v>
      </c>
      <c r="M31" s="192"/>
      <c r="N31" s="192"/>
      <c r="O31" s="192"/>
      <c r="P31" s="192"/>
      <c r="W31" s="224">
        <f>ROUND(BB94, 2)</f>
        <v>0</v>
      </c>
      <c r="X31" s="192"/>
      <c r="Y31" s="192"/>
      <c r="Z31" s="192"/>
      <c r="AA31" s="192"/>
      <c r="AB31" s="192"/>
      <c r="AC31" s="192"/>
      <c r="AD31" s="192"/>
      <c r="AE31" s="192"/>
      <c r="AK31" s="224">
        <v>0</v>
      </c>
      <c r="AL31" s="192"/>
      <c r="AM31" s="192"/>
      <c r="AN31" s="192"/>
      <c r="AO31" s="192"/>
      <c r="AR31" s="34"/>
      <c r="BE31" s="227"/>
    </row>
    <row r="32" spans="2:71" s="2" customFormat="1" ht="14.45" hidden="1" customHeight="1">
      <c r="B32" s="34"/>
      <c r="F32" s="25" t="s">
        <v>40</v>
      </c>
      <c r="L32" s="191">
        <v>0.15</v>
      </c>
      <c r="M32" s="192"/>
      <c r="N32" s="192"/>
      <c r="O32" s="192"/>
      <c r="P32" s="192"/>
      <c r="W32" s="224">
        <f>ROUND(BC94, 2)</f>
        <v>0</v>
      </c>
      <c r="X32" s="192"/>
      <c r="Y32" s="192"/>
      <c r="Z32" s="192"/>
      <c r="AA32" s="192"/>
      <c r="AB32" s="192"/>
      <c r="AC32" s="192"/>
      <c r="AD32" s="192"/>
      <c r="AE32" s="192"/>
      <c r="AK32" s="224">
        <v>0</v>
      </c>
      <c r="AL32" s="192"/>
      <c r="AM32" s="192"/>
      <c r="AN32" s="192"/>
      <c r="AO32" s="192"/>
      <c r="AR32" s="34"/>
      <c r="BE32" s="227"/>
    </row>
    <row r="33" spans="2:57" s="2" customFormat="1" ht="14.45" hidden="1" customHeight="1">
      <c r="B33" s="34"/>
      <c r="F33" s="25" t="s">
        <v>41</v>
      </c>
      <c r="L33" s="191">
        <v>0</v>
      </c>
      <c r="M33" s="192"/>
      <c r="N33" s="192"/>
      <c r="O33" s="192"/>
      <c r="P33" s="192"/>
      <c r="W33" s="224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K33" s="224">
        <v>0</v>
      </c>
      <c r="AL33" s="192"/>
      <c r="AM33" s="192"/>
      <c r="AN33" s="192"/>
      <c r="AO33" s="192"/>
      <c r="AR33" s="34"/>
      <c r="BE33" s="227"/>
    </row>
    <row r="34" spans="2:57" s="1" customFormat="1" ht="6.95" customHeight="1">
      <c r="B34" s="30"/>
      <c r="AR34" s="30"/>
      <c r="BE34" s="226"/>
    </row>
    <row r="35" spans="2:57" s="1" customFormat="1" ht="25.9" customHeight="1">
      <c r="B35" s="30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203" t="s">
        <v>44</v>
      </c>
      <c r="Y35" s="204"/>
      <c r="Z35" s="204"/>
      <c r="AA35" s="204"/>
      <c r="AB35" s="204"/>
      <c r="AC35" s="37"/>
      <c r="AD35" s="37"/>
      <c r="AE35" s="37"/>
      <c r="AF35" s="37"/>
      <c r="AG35" s="37"/>
      <c r="AH35" s="37"/>
      <c r="AI35" s="37"/>
      <c r="AJ35" s="37"/>
      <c r="AK35" s="205">
        <f>SUM(AK26:AK33)</f>
        <v>0</v>
      </c>
      <c r="AL35" s="204"/>
      <c r="AM35" s="204"/>
      <c r="AN35" s="204"/>
      <c r="AO35" s="206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45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46</v>
      </c>
      <c r="AI49" s="40"/>
      <c r="AJ49" s="40"/>
      <c r="AK49" s="40"/>
      <c r="AL49" s="40"/>
      <c r="AM49" s="40"/>
      <c r="AN49" s="40"/>
      <c r="AO49" s="40"/>
      <c r="AR49" s="30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30"/>
      <c r="D60" s="41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47</v>
      </c>
      <c r="AI60" s="32"/>
      <c r="AJ60" s="32"/>
      <c r="AK60" s="32"/>
      <c r="AL60" s="32"/>
      <c r="AM60" s="41" t="s">
        <v>48</v>
      </c>
      <c r="AN60" s="32"/>
      <c r="AO60" s="32"/>
      <c r="AR60" s="30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30"/>
      <c r="D64" s="39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50</v>
      </c>
      <c r="AI64" s="40"/>
      <c r="AJ64" s="40"/>
      <c r="AK64" s="40"/>
      <c r="AL64" s="40"/>
      <c r="AM64" s="40"/>
      <c r="AN64" s="40"/>
      <c r="AO64" s="40"/>
      <c r="AR64" s="30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30"/>
      <c r="D75" s="41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47</v>
      </c>
      <c r="AI75" s="32"/>
      <c r="AJ75" s="32"/>
      <c r="AK75" s="32"/>
      <c r="AL75" s="32"/>
      <c r="AM75" s="41" t="s">
        <v>48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51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ST3346</v>
      </c>
      <c r="AR84" s="46"/>
    </row>
    <row r="85" spans="1:91" s="4" customFormat="1" ht="36.950000000000003" customHeight="1">
      <c r="B85" s="47"/>
      <c r="C85" s="48" t="s">
        <v>16</v>
      </c>
      <c r="L85" s="211" t="str">
        <f>K6</f>
        <v>DVT Dírenský potok, IDVT 10267378, ř. km 25,270 - 25,423, Deštná - oprava regulace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 xml:space="preserve"> </v>
      </c>
      <c r="AI87" s="25" t="s">
        <v>22</v>
      </c>
      <c r="AM87" s="213" t="str">
        <f>IF(AN8= "","",AN8)</f>
        <v/>
      </c>
      <c r="AN87" s="213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23</v>
      </c>
      <c r="L89" s="3" t="str">
        <f>IF(E11= "","",E11)</f>
        <v xml:space="preserve"> </v>
      </c>
      <c r="AI89" s="25" t="s">
        <v>28</v>
      </c>
      <c r="AM89" s="209" t="str">
        <f>IF(E17="","",E17)</f>
        <v xml:space="preserve"> </v>
      </c>
      <c r="AN89" s="210"/>
      <c r="AO89" s="210"/>
      <c r="AP89" s="210"/>
      <c r="AR89" s="30"/>
      <c r="AS89" s="214" t="s">
        <v>52</v>
      </c>
      <c r="AT89" s="215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26</v>
      </c>
      <c r="L90" s="3" t="str">
        <f>IF(E14= "Vyplň údaj","",E14)</f>
        <v/>
      </c>
      <c r="AI90" s="25" t="s">
        <v>30</v>
      </c>
      <c r="AM90" s="209" t="str">
        <f>IF(E20="","",E20)</f>
        <v/>
      </c>
      <c r="AN90" s="210"/>
      <c r="AO90" s="210"/>
      <c r="AP90" s="210"/>
      <c r="AR90" s="30"/>
      <c r="AS90" s="216"/>
      <c r="AT90" s="217"/>
      <c r="AU90" s="53"/>
      <c r="AV90" s="53"/>
      <c r="AW90" s="53"/>
      <c r="AX90" s="53"/>
      <c r="AY90" s="53"/>
      <c r="AZ90" s="53"/>
      <c r="BA90" s="53"/>
      <c r="BB90" s="53"/>
      <c r="BC90" s="53"/>
      <c r="BD90" s="54"/>
    </row>
    <row r="91" spans="1:91" s="1" customFormat="1" ht="10.9" customHeight="1">
      <c r="B91" s="30"/>
      <c r="AR91" s="30"/>
      <c r="AS91" s="216"/>
      <c r="AT91" s="217"/>
      <c r="AU91" s="53"/>
      <c r="AV91" s="53"/>
      <c r="AW91" s="53"/>
      <c r="AX91" s="53"/>
      <c r="AY91" s="53"/>
      <c r="AZ91" s="53"/>
      <c r="BA91" s="53"/>
      <c r="BB91" s="53"/>
      <c r="BC91" s="53"/>
      <c r="BD91" s="54"/>
    </row>
    <row r="92" spans="1:91" s="1" customFormat="1" ht="29.25" customHeight="1">
      <c r="B92" s="30"/>
      <c r="C92" s="193" t="s">
        <v>53</v>
      </c>
      <c r="D92" s="194"/>
      <c r="E92" s="194"/>
      <c r="F92" s="194"/>
      <c r="G92" s="194"/>
      <c r="H92" s="55"/>
      <c r="I92" s="195" t="s">
        <v>54</v>
      </c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6" t="s">
        <v>55</v>
      </c>
      <c r="AH92" s="194"/>
      <c r="AI92" s="194"/>
      <c r="AJ92" s="194"/>
      <c r="AK92" s="194"/>
      <c r="AL92" s="194"/>
      <c r="AM92" s="194"/>
      <c r="AN92" s="195" t="s">
        <v>56</v>
      </c>
      <c r="AO92" s="194"/>
      <c r="AP92" s="197"/>
      <c r="AQ92" s="56" t="s">
        <v>57</v>
      </c>
      <c r="AR92" s="30"/>
      <c r="AS92" s="57" t="s">
        <v>58</v>
      </c>
      <c r="AT92" s="58" t="s">
        <v>59</v>
      </c>
      <c r="AU92" s="58" t="s">
        <v>60</v>
      </c>
      <c r="AV92" s="58" t="s">
        <v>61</v>
      </c>
      <c r="AW92" s="58" t="s">
        <v>62</v>
      </c>
      <c r="AX92" s="58" t="s">
        <v>63</v>
      </c>
      <c r="AY92" s="58" t="s">
        <v>64</v>
      </c>
      <c r="AZ92" s="58" t="s">
        <v>65</v>
      </c>
      <c r="BA92" s="58" t="s">
        <v>66</v>
      </c>
      <c r="BB92" s="58" t="s">
        <v>67</v>
      </c>
      <c r="BC92" s="58" t="s">
        <v>68</v>
      </c>
      <c r="BD92" s="59" t="s">
        <v>69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70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01">
        <f>ROUND(AG95,2)</f>
        <v>0</v>
      </c>
      <c r="AH94" s="201"/>
      <c r="AI94" s="201"/>
      <c r="AJ94" s="201"/>
      <c r="AK94" s="201"/>
      <c r="AL94" s="201"/>
      <c r="AM94" s="201"/>
      <c r="AN94" s="202">
        <f>SUM(AG94,AT94)</f>
        <v>0</v>
      </c>
      <c r="AO94" s="202"/>
      <c r="AP94" s="202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71</v>
      </c>
      <c r="BT94" s="70" t="s">
        <v>72</v>
      </c>
      <c r="BU94" s="71" t="s">
        <v>73</v>
      </c>
      <c r="BV94" s="70" t="s">
        <v>74</v>
      </c>
      <c r="BW94" s="70" t="s">
        <v>4</v>
      </c>
      <c r="BX94" s="70" t="s">
        <v>75</v>
      </c>
      <c r="CL94" s="70" t="s">
        <v>1</v>
      </c>
    </row>
    <row r="95" spans="1:91" s="6" customFormat="1" ht="16.5" customHeight="1">
      <c r="A95" s="72" t="s">
        <v>76</v>
      </c>
      <c r="B95" s="73"/>
      <c r="C95" s="74"/>
      <c r="D95" s="200" t="s">
        <v>77</v>
      </c>
      <c r="E95" s="200"/>
      <c r="F95" s="200"/>
      <c r="G95" s="200"/>
      <c r="H95" s="200"/>
      <c r="I95" s="75"/>
      <c r="J95" s="200" t="s">
        <v>78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198">
        <f>'3346 - Rozpočet'!J30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76" t="s">
        <v>79</v>
      </c>
      <c r="AR95" s="73"/>
      <c r="AS95" s="77">
        <v>0</v>
      </c>
      <c r="AT95" s="78">
        <f>ROUND(SUM(AV95:AW95),2)</f>
        <v>0</v>
      </c>
      <c r="AU95" s="79">
        <f>'3346 - Rozpočet'!P126</f>
        <v>0</v>
      </c>
      <c r="AV95" s="78">
        <f>'3346 - Rozpočet'!J33</f>
        <v>0</v>
      </c>
      <c r="AW95" s="78">
        <f>'3346 - Rozpočet'!J34</f>
        <v>0</v>
      </c>
      <c r="AX95" s="78">
        <f>'3346 - Rozpočet'!J35</f>
        <v>0</v>
      </c>
      <c r="AY95" s="78">
        <f>'3346 - Rozpočet'!J36</f>
        <v>0</v>
      </c>
      <c r="AZ95" s="78">
        <f>'3346 - Rozpočet'!F33</f>
        <v>0</v>
      </c>
      <c r="BA95" s="78">
        <f>'3346 - Rozpočet'!F34</f>
        <v>0</v>
      </c>
      <c r="BB95" s="78">
        <f>'3346 - Rozpočet'!F35</f>
        <v>0</v>
      </c>
      <c r="BC95" s="78">
        <f>'3346 - Rozpočet'!F36</f>
        <v>0</v>
      </c>
      <c r="BD95" s="80">
        <f>'3346 - Rozpočet'!F37</f>
        <v>0</v>
      </c>
      <c r="BT95" s="81" t="s">
        <v>80</v>
      </c>
      <c r="BV95" s="81" t="s">
        <v>74</v>
      </c>
      <c r="BW95" s="81" t="s">
        <v>81</v>
      </c>
      <c r="BX95" s="81" t="s">
        <v>4</v>
      </c>
      <c r="CL95" s="81" t="s">
        <v>1</v>
      </c>
      <c r="CM95" s="81" t="s">
        <v>82</v>
      </c>
    </row>
    <row r="96" spans="1:91" s="1" customFormat="1" ht="30" customHeight="1">
      <c r="B96" s="30"/>
      <c r="AR96" s="30"/>
    </row>
    <row r="97" spans="2:44" s="1" customFormat="1" ht="6.95" customHeight="1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30"/>
    </row>
  </sheetData>
  <mergeCells count="42"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30:P30"/>
    <mergeCell ref="L31:P31"/>
    <mergeCell ref="L32:P32"/>
    <mergeCell ref="L33:P33"/>
    <mergeCell ref="C92:G92"/>
    <mergeCell ref="I92:AF92"/>
    <mergeCell ref="X35:AB35"/>
  </mergeCells>
  <hyperlinks>
    <hyperlink ref="A95" location="'3346 - Rozpočet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7"/>
  <sheetViews>
    <sheetView showGridLines="0" tabSelected="1" topLeftCell="A10" workbookViewId="0">
      <selection activeCell="J123" sqref="J123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5" t="s">
        <v>81</v>
      </c>
    </row>
    <row r="3" spans="2:46" ht="6.95" customHeight="1">
      <c r="B3" s="16"/>
      <c r="C3" s="17"/>
      <c r="D3" s="17"/>
      <c r="E3" s="17"/>
      <c r="F3" s="17"/>
      <c r="G3" s="17"/>
      <c r="H3" s="17"/>
      <c r="I3" s="83"/>
      <c r="J3" s="17"/>
      <c r="K3" s="17"/>
      <c r="L3" s="18"/>
      <c r="AT3" s="15" t="s">
        <v>82</v>
      </c>
    </row>
    <row r="4" spans="2:46" ht="24.95" customHeight="1">
      <c r="B4" s="18"/>
      <c r="D4" s="19" t="s">
        <v>83</v>
      </c>
      <c r="L4" s="18"/>
      <c r="M4" s="84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31" t="str">
        <f>'Rekapitulace stavby'!K6</f>
        <v>DVT Dírenský potok, IDVT 10267378, ř. km 25,270 - 25,423, Deštná - oprava regulace</v>
      </c>
      <c r="F7" s="232"/>
      <c r="G7" s="232"/>
      <c r="H7" s="232"/>
      <c r="L7" s="18"/>
    </row>
    <row r="8" spans="2:46" s="1" customFormat="1" ht="12" customHeight="1">
      <c r="B8" s="30"/>
      <c r="D8" s="25" t="s">
        <v>84</v>
      </c>
      <c r="I8" s="85"/>
      <c r="L8" s="30"/>
    </row>
    <row r="9" spans="2:46" s="1" customFormat="1" ht="36.950000000000003" customHeight="1">
      <c r="B9" s="30"/>
      <c r="E9" s="211" t="s">
        <v>85</v>
      </c>
      <c r="F9" s="230"/>
      <c r="G9" s="230"/>
      <c r="H9" s="230"/>
      <c r="I9" s="85"/>
      <c r="L9" s="30"/>
    </row>
    <row r="10" spans="2:46" s="1" customFormat="1">
      <c r="B10" s="30"/>
      <c r="I10" s="85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86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86" t="s">
        <v>22</v>
      </c>
      <c r="J12" s="50"/>
      <c r="L12" s="30"/>
    </row>
    <row r="13" spans="2:46" s="1" customFormat="1" ht="10.9" customHeight="1">
      <c r="B13" s="30"/>
      <c r="I13" s="85"/>
      <c r="L13" s="30"/>
    </row>
    <row r="14" spans="2:46" s="1" customFormat="1" ht="12" customHeight="1">
      <c r="B14" s="30"/>
      <c r="D14" s="25" t="s">
        <v>23</v>
      </c>
      <c r="I14" s="86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86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I16" s="85"/>
      <c r="L16" s="30"/>
    </row>
    <row r="17" spans="2:12" s="1" customFormat="1" ht="12" customHeight="1">
      <c r="B17" s="30"/>
      <c r="D17" s="25" t="s">
        <v>26</v>
      </c>
      <c r="I17" s="86" t="s">
        <v>24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33" t="str">
        <f>'Rekapitulace stavby'!E14</f>
        <v>Vyplň údaj</v>
      </c>
      <c r="F18" s="218"/>
      <c r="G18" s="218"/>
      <c r="H18" s="218"/>
      <c r="I18" s="86" t="s">
        <v>25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I19" s="85"/>
      <c r="L19" s="30"/>
    </row>
    <row r="20" spans="2:12" s="1" customFormat="1" ht="12" customHeight="1">
      <c r="B20" s="30"/>
      <c r="D20" s="25" t="s">
        <v>28</v>
      </c>
      <c r="I20" s="86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86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I22" s="85"/>
      <c r="L22" s="30"/>
    </row>
    <row r="23" spans="2:12" s="1" customFormat="1" ht="12" customHeight="1">
      <c r="B23" s="30"/>
      <c r="D23" s="25" t="s">
        <v>30</v>
      </c>
      <c r="I23" s="86" t="s">
        <v>24</v>
      </c>
      <c r="J23" s="23" t="s">
        <v>1</v>
      </c>
      <c r="L23" s="30"/>
    </row>
    <row r="24" spans="2:12" s="1" customFormat="1" ht="18" customHeight="1">
      <c r="B24" s="30"/>
      <c r="E24" s="23"/>
      <c r="I24" s="86" t="s">
        <v>25</v>
      </c>
      <c r="J24" s="23" t="s">
        <v>1</v>
      </c>
      <c r="L24" s="30"/>
    </row>
    <row r="25" spans="2:12" s="1" customFormat="1" ht="6.95" customHeight="1">
      <c r="B25" s="30"/>
      <c r="I25" s="85"/>
      <c r="L25" s="30"/>
    </row>
    <row r="26" spans="2:12" s="1" customFormat="1" ht="12" customHeight="1">
      <c r="B26" s="30"/>
      <c r="D26" s="25" t="s">
        <v>31</v>
      </c>
      <c r="I26" s="85"/>
      <c r="L26" s="30"/>
    </row>
    <row r="27" spans="2:12" s="7" customFormat="1" ht="16.5" customHeight="1">
      <c r="B27" s="87"/>
      <c r="E27" s="222" t="s">
        <v>1</v>
      </c>
      <c r="F27" s="222"/>
      <c r="G27" s="222"/>
      <c r="H27" s="222"/>
      <c r="I27" s="88"/>
      <c r="L27" s="87"/>
    </row>
    <row r="28" spans="2:12" s="1" customFormat="1" ht="6.95" customHeight="1">
      <c r="B28" s="30"/>
      <c r="I28" s="85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89"/>
      <c r="J29" s="51"/>
      <c r="K29" s="51"/>
      <c r="L29" s="30"/>
    </row>
    <row r="30" spans="2:12" s="1" customFormat="1" ht="25.35" customHeight="1">
      <c r="B30" s="30"/>
      <c r="D30" s="90" t="s">
        <v>32</v>
      </c>
      <c r="I30" s="85"/>
      <c r="J30" s="64">
        <f>ROUND(J126,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89"/>
      <c r="J31" s="51"/>
      <c r="K31" s="51"/>
      <c r="L31" s="30"/>
    </row>
    <row r="32" spans="2:12" s="1" customFormat="1" ht="14.45" customHeight="1">
      <c r="B32" s="30"/>
      <c r="F32" s="33" t="s">
        <v>34</v>
      </c>
      <c r="I32" s="91" t="s">
        <v>33</v>
      </c>
      <c r="J32" s="33" t="s">
        <v>35</v>
      </c>
      <c r="L32" s="30"/>
    </row>
    <row r="33" spans="2:12" s="1" customFormat="1" ht="14.45" customHeight="1">
      <c r="B33" s="30"/>
      <c r="D33" s="92" t="s">
        <v>36</v>
      </c>
      <c r="E33" s="25" t="s">
        <v>37</v>
      </c>
      <c r="F33" s="93">
        <f>ROUND((SUM(BE126:BE206)),  2)</f>
        <v>0</v>
      </c>
      <c r="I33" s="94">
        <v>0.21</v>
      </c>
      <c r="J33" s="93">
        <f>ROUND(((SUM(BE126:BE206))*I33),  2)</f>
        <v>0</v>
      </c>
      <c r="L33" s="30"/>
    </row>
    <row r="34" spans="2:12" s="1" customFormat="1" ht="14.45" customHeight="1">
      <c r="B34" s="30"/>
      <c r="E34" s="25" t="s">
        <v>38</v>
      </c>
      <c r="F34" s="93">
        <f>ROUND((SUM(BF126:BF206)),  2)</f>
        <v>0</v>
      </c>
      <c r="I34" s="94">
        <v>0.15</v>
      </c>
      <c r="J34" s="93">
        <f>ROUND(((SUM(BF126:BF206))*I34),  2)</f>
        <v>0</v>
      </c>
      <c r="L34" s="30"/>
    </row>
    <row r="35" spans="2:12" s="1" customFormat="1" ht="14.45" hidden="1" customHeight="1">
      <c r="B35" s="30"/>
      <c r="E35" s="25" t="s">
        <v>39</v>
      </c>
      <c r="F35" s="93">
        <f>ROUND((SUM(BG126:BG206)),  2)</f>
        <v>0</v>
      </c>
      <c r="I35" s="94">
        <v>0.21</v>
      </c>
      <c r="J35" s="93">
        <f>0</f>
        <v>0</v>
      </c>
      <c r="L35" s="30"/>
    </row>
    <row r="36" spans="2:12" s="1" customFormat="1" ht="14.45" hidden="1" customHeight="1">
      <c r="B36" s="30"/>
      <c r="E36" s="25" t="s">
        <v>40</v>
      </c>
      <c r="F36" s="93">
        <f>ROUND((SUM(BH126:BH206)),  2)</f>
        <v>0</v>
      </c>
      <c r="I36" s="94">
        <v>0.15</v>
      </c>
      <c r="J36" s="93">
        <f>0</f>
        <v>0</v>
      </c>
      <c r="L36" s="30"/>
    </row>
    <row r="37" spans="2:12" s="1" customFormat="1" ht="14.45" hidden="1" customHeight="1">
      <c r="B37" s="30"/>
      <c r="E37" s="25" t="s">
        <v>41</v>
      </c>
      <c r="F37" s="93">
        <f>ROUND((SUM(BI126:BI206)),  2)</f>
        <v>0</v>
      </c>
      <c r="I37" s="94">
        <v>0</v>
      </c>
      <c r="J37" s="93">
        <f>0</f>
        <v>0</v>
      </c>
      <c r="L37" s="30"/>
    </row>
    <row r="38" spans="2:12" s="1" customFormat="1" ht="6.95" customHeight="1">
      <c r="B38" s="30"/>
      <c r="I38" s="85"/>
      <c r="L38" s="30"/>
    </row>
    <row r="39" spans="2:12" s="1" customFormat="1" ht="25.35" customHeight="1">
      <c r="B39" s="30"/>
      <c r="C39" s="95"/>
      <c r="D39" s="96" t="s">
        <v>42</v>
      </c>
      <c r="E39" s="55"/>
      <c r="F39" s="55"/>
      <c r="G39" s="97" t="s">
        <v>43</v>
      </c>
      <c r="H39" s="98" t="s">
        <v>44</v>
      </c>
      <c r="I39" s="99"/>
      <c r="J39" s="100">
        <f>SUM(J30:J37)</f>
        <v>0</v>
      </c>
      <c r="K39" s="101"/>
      <c r="L39" s="30"/>
    </row>
    <row r="40" spans="2:12" s="1" customFormat="1" ht="14.45" customHeight="1">
      <c r="B40" s="30"/>
      <c r="I40" s="85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45</v>
      </c>
      <c r="E50" s="40"/>
      <c r="F50" s="40"/>
      <c r="G50" s="39" t="s">
        <v>46</v>
      </c>
      <c r="H50" s="40"/>
      <c r="I50" s="102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47</v>
      </c>
      <c r="E61" s="32"/>
      <c r="F61" s="103" t="s">
        <v>48</v>
      </c>
      <c r="G61" s="41" t="s">
        <v>47</v>
      </c>
      <c r="H61" s="32"/>
      <c r="I61" s="104"/>
      <c r="J61" s="105" t="s">
        <v>48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49</v>
      </c>
      <c r="E65" s="40"/>
      <c r="F65" s="40"/>
      <c r="G65" s="39" t="s">
        <v>50</v>
      </c>
      <c r="H65" s="40"/>
      <c r="I65" s="102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47</v>
      </c>
      <c r="E76" s="32"/>
      <c r="F76" s="103" t="s">
        <v>48</v>
      </c>
      <c r="G76" s="41" t="s">
        <v>47</v>
      </c>
      <c r="H76" s="32"/>
      <c r="I76" s="104"/>
      <c r="J76" s="105" t="s">
        <v>48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106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107"/>
      <c r="J81" s="45"/>
      <c r="K81" s="45"/>
      <c r="L81" s="30"/>
    </row>
    <row r="82" spans="2:47" s="1" customFormat="1" ht="24.95" customHeight="1">
      <c r="B82" s="30"/>
      <c r="C82" s="19" t="s">
        <v>86</v>
      </c>
      <c r="I82" s="85"/>
      <c r="L82" s="30"/>
    </row>
    <row r="83" spans="2:47" s="1" customFormat="1" ht="6.95" customHeight="1">
      <c r="B83" s="30"/>
      <c r="I83" s="85"/>
      <c r="L83" s="30"/>
    </row>
    <row r="84" spans="2:47" s="1" customFormat="1" ht="12" customHeight="1">
      <c r="B84" s="30"/>
      <c r="C84" s="25" t="s">
        <v>16</v>
      </c>
      <c r="I84" s="85"/>
      <c r="L84" s="30"/>
    </row>
    <row r="85" spans="2:47" s="1" customFormat="1" ht="16.5" customHeight="1">
      <c r="B85" s="30"/>
      <c r="E85" s="231" t="str">
        <f>E7</f>
        <v>DVT Dírenský potok, IDVT 10267378, ř. km 25,270 - 25,423, Deštná - oprava regulace</v>
      </c>
      <c r="F85" s="232"/>
      <c r="G85" s="232"/>
      <c r="H85" s="232"/>
      <c r="I85" s="85"/>
      <c r="L85" s="30"/>
    </row>
    <row r="86" spans="2:47" s="1" customFormat="1" ht="12" customHeight="1">
      <c r="B86" s="30"/>
      <c r="C86" s="25" t="s">
        <v>84</v>
      </c>
      <c r="I86" s="85"/>
      <c r="L86" s="30"/>
    </row>
    <row r="87" spans="2:47" s="1" customFormat="1" ht="16.5" customHeight="1">
      <c r="B87" s="30"/>
      <c r="E87" s="211" t="str">
        <f>E9</f>
        <v>3346 - Rozpočet</v>
      </c>
      <c r="F87" s="230"/>
      <c r="G87" s="230"/>
      <c r="H87" s="230"/>
      <c r="I87" s="85"/>
      <c r="L87" s="30"/>
    </row>
    <row r="88" spans="2:47" s="1" customFormat="1" ht="6.95" customHeight="1">
      <c r="B88" s="30"/>
      <c r="I88" s="85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86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I90" s="85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86" t="s">
        <v>28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>Vyplň údaj</v>
      </c>
      <c r="I92" s="86" t="s">
        <v>30</v>
      </c>
      <c r="J92" s="28"/>
      <c r="L92" s="30"/>
    </row>
    <row r="93" spans="2:47" s="1" customFormat="1" ht="10.35" customHeight="1">
      <c r="B93" s="30"/>
      <c r="I93" s="85"/>
      <c r="L93" s="30"/>
    </row>
    <row r="94" spans="2:47" s="1" customFormat="1" ht="29.25" customHeight="1">
      <c r="B94" s="30"/>
      <c r="C94" s="108" t="s">
        <v>87</v>
      </c>
      <c r="D94" s="95"/>
      <c r="E94" s="95"/>
      <c r="F94" s="95"/>
      <c r="G94" s="95"/>
      <c r="H94" s="95"/>
      <c r="I94" s="109"/>
      <c r="J94" s="110" t="s">
        <v>88</v>
      </c>
      <c r="K94" s="95"/>
      <c r="L94" s="30"/>
    </row>
    <row r="95" spans="2:47" s="1" customFormat="1" ht="10.35" customHeight="1">
      <c r="B95" s="30"/>
      <c r="I95" s="85"/>
      <c r="L95" s="30"/>
    </row>
    <row r="96" spans="2:47" s="1" customFormat="1" ht="22.9" customHeight="1">
      <c r="B96" s="30"/>
      <c r="C96" s="111" t="s">
        <v>89</v>
      </c>
      <c r="I96" s="85"/>
      <c r="J96" s="64">
        <f>J126</f>
        <v>0</v>
      </c>
      <c r="L96" s="30"/>
      <c r="AU96" s="15" t="s">
        <v>90</v>
      </c>
    </row>
    <row r="97" spans="2:12" s="8" customFormat="1" ht="24.95" customHeight="1">
      <c r="B97" s="112"/>
      <c r="D97" s="113" t="s">
        <v>91</v>
      </c>
      <c r="E97" s="114"/>
      <c r="F97" s="114"/>
      <c r="G97" s="114"/>
      <c r="H97" s="114"/>
      <c r="I97" s="115"/>
      <c r="J97" s="116">
        <f>J127</f>
        <v>0</v>
      </c>
      <c r="L97" s="112"/>
    </row>
    <row r="98" spans="2:12" s="9" customFormat="1" ht="19.899999999999999" customHeight="1">
      <c r="B98" s="117"/>
      <c r="D98" s="118" t="s">
        <v>92</v>
      </c>
      <c r="E98" s="119"/>
      <c r="F98" s="119"/>
      <c r="G98" s="119"/>
      <c r="H98" s="119"/>
      <c r="I98" s="120"/>
      <c r="J98" s="121">
        <f>J128</f>
        <v>0</v>
      </c>
      <c r="L98" s="117"/>
    </row>
    <row r="99" spans="2:12" s="9" customFormat="1" ht="19.899999999999999" customHeight="1">
      <c r="B99" s="117"/>
      <c r="D99" s="118" t="s">
        <v>93</v>
      </c>
      <c r="E99" s="119"/>
      <c r="F99" s="119"/>
      <c r="G99" s="119"/>
      <c r="H99" s="119"/>
      <c r="I99" s="120"/>
      <c r="J99" s="121">
        <f>J150</f>
        <v>0</v>
      </c>
      <c r="L99" s="117"/>
    </row>
    <row r="100" spans="2:12" s="9" customFormat="1" ht="19.899999999999999" customHeight="1">
      <c r="B100" s="117"/>
      <c r="D100" s="118" t="s">
        <v>94</v>
      </c>
      <c r="E100" s="119"/>
      <c r="F100" s="119"/>
      <c r="G100" s="119"/>
      <c r="H100" s="119"/>
      <c r="I100" s="120"/>
      <c r="J100" s="121">
        <f>J155</f>
        <v>0</v>
      </c>
      <c r="L100" s="117"/>
    </row>
    <row r="101" spans="2:12" s="9" customFormat="1" ht="19.899999999999999" customHeight="1">
      <c r="B101" s="117"/>
      <c r="D101" s="118" t="s">
        <v>95</v>
      </c>
      <c r="E101" s="119"/>
      <c r="F101" s="119"/>
      <c r="G101" s="119"/>
      <c r="H101" s="119"/>
      <c r="I101" s="120"/>
      <c r="J101" s="121">
        <f>J165</f>
        <v>0</v>
      </c>
      <c r="L101" s="117"/>
    </row>
    <row r="102" spans="2:12" s="9" customFormat="1" ht="19.899999999999999" customHeight="1">
      <c r="B102" s="117"/>
      <c r="D102" s="118" t="s">
        <v>96</v>
      </c>
      <c r="E102" s="119"/>
      <c r="F102" s="119"/>
      <c r="G102" s="119"/>
      <c r="H102" s="119"/>
      <c r="I102" s="120"/>
      <c r="J102" s="121">
        <f>J175</f>
        <v>0</v>
      </c>
      <c r="L102" s="117"/>
    </row>
    <row r="103" spans="2:12" s="9" customFormat="1" ht="19.899999999999999" customHeight="1">
      <c r="B103" s="117"/>
      <c r="D103" s="118" t="s">
        <v>97</v>
      </c>
      <c r="E103" s="119"/>
      <c r="F103" s="119"/>
      <c r="G103" s="119"/>
      <c r="H103" s="119"/>
      <c r="I103" s="120"/>
      <c r="J103" s="121">
        <f>J177</f>
        <v>0</v>
      </c>
      <c r="L103" s="117"/>
    </row>
    <row r="104" spans="2:12" s="9" customFormat="1" ht="19.899999999999999" customHeight="1">
      <c r="B104" s="117"/>
      <c r="D104" s="118" t="s">
        <v>98</v>
      </c>
      <c r="E104" s="119"/>
      <c r="F104" s="119"/>
      <c r="G104" s="119"/>
      <c r="H104" s="119"/>
      <c r="I104" s="120"/>
      <c r="J104" s="121">
        <f>J183</f>
        <v>0</v>
      </c>
      <c r="L104" s="117"/>
    </row>
    <row r="105" spans="2:12" s="9" customFormat="1" ht="19.899999999999999" customHeight="1">
      <c r="B105" s="117"/>
      <c r="D105" s="118" t="s">
        <v>99</v>
      </c>
      <c r="E105" s="119"/>
      <c r="F105" s="119"/>
      <c r="G105" s="119"/>
      <c r="H105" s="119"/>
      <c r="I105" s="120"/>
      <c r="J105" s="121">
        <f>J188</f>
        <v>0</v>
      </c>
      <c r="L105" s="117"/>
    </row>
    <row r="106" spans="2:12" s="8" customFormat="1" ht="24.95" customHeight="1">
      <c r="B106" s="112"/>
      <c r="D106" s="113" t="s">
        <v>100</v>
      </c>
      <c r="E106" s="114"/>
      <c r="F106" s="114"/>
      <c r="G106" s="114"/>
      <c r="H106" s="114"/>
      <c r="I106" s="115"/>
      <c r="J106" s="116">
        <f>J198</f>
        <v>0</v>
      </c>
      <c r="L106" s="112"/>
    </row>
    <row r="107" spans="2:12" s="1" customFormat="1" ht="21.75" customHeight="1">
      <c r="B107" s="30"/>
      <c r="I107" s="85"/>
      <c r="L107" s="30"/>
    </row>
    <row r="108" spans="2:12" s="1" customFormat="1" ht="6.95" customHeight="1">
      <c r="B108" s="42"/>
      <c r="C108" s="43"/>
      <c r="D108" s="43"/>
      <c r="E108" s="43"/>
      <c r="F108" s="43"/>
      <c r="G108" s="43"/>
      <c r="H108" s="43"/>
      <c r="I108" s="106"/>
      <c r="J108" s="43"/>
      <c r="K108" s="43"/>
      <c r="L108" s="30"/>
    </row>
    <row r="112" spans="2:12" s="1" customFormat="1" ht="6.95" customHeight="1">
      <c r="B112" s="44"/>
      <c r="C112" s="45"/>
      <c r="D112" s="45"/>
      <c r="E112" s="45"/>
      <c r="F112" s="45"/>
      <c r="G112" s="45"/>
      <c r="H112" s="45"/>
      <c r="I112" s="107"/>
      <c r="J112" s="45"/>
      <c r="K112" s="45"/>
      <c r="L112" s="30"/>
    </row>
    <row r="113" spans="2:63" s="1" customFormat="1" ht="24.95" customHeight="1">
      <c r="B113" s="30"/>
      <c r="C113" s="19" t="s">
        <v>101</v>
      </c>
      <c r="I113" s="85"/>
      <c r="L113" s="30"/>
    </row>
    <row r="114" spans="2:63" s="1" customFormat="1" ht="6.95" customHeight="1">
      <c r="B114" s="30"/>
      <c r="I114" s="85"/>
      <c r="L114" s="30"/>
    </row>
    <row r="115" spans="2:63" s="1" customFormat="1" ht="12" customHeight="1">
      <c r="B115" s="30"/>
      <c r="C115" s="25" t="s">
        <v>16</v>
      </c>
      <c r="I115" s="85"/>
      <c r="L115" s="30"/>
    </row>
    <row r="116" spans="2:63" s="1" customFormat="1" ht="16.5" customHeight="1">
      <c r="B116" s="30"/>
      <c r="E116" s="231" t="str">
        <f>E7</f>
        <v>DVT Dírenský potok, IDVT 10267378, ř. km 25,270 - 25,423, Deštná - oprava regulace</v>
      </c>
      <c r="F116" s="232"/>
      <c r="G116" s="232"/>
      <c r="H116" s="232"/>
      <c r="I116" s="85"/>
      <c r="L116" s="30"/>
    </row>
    <row r="117" spans="2:63" s="1" customFormat="1" ht="12" customHeight="1">
      <c r="B117" s="30"/>
      <c r="C117" s="25" t="s">
        <v>84</v>
      </c>
      <c r="I117" s="85"/>
      <c r="L117" s="30"/>
    </row>
    <row r="118" spans="2:63" s="1" customFormat="1" ht="16.5" customHeight="1">
      <c r="B118" s="30"/>
      <c r="E118" s="211" t="str">
        <f>E9</f>
        <v>3346 - Rozpočet</v>
      </c>
      <c r="F118" s="230"/>
      <c r="G118" s="230"/>
      <c r="H118" s="230"/>
      <c r="I118" s="85"/>
      <c r="L118" s="30"/>
    </row>
    <row r="119" spans="2:63" s="1" customFormat="1" ht="6.95" customHeight="1">
      <c r="B119" s="30"/>
      <c r="I119" s="85"/>
      <c r="L119" s="30"/>
    </row>
    <row r="120" spans="2:63" s="1" customFormat="1" ht="12" customHeight="1">
      <c r="B120" s="30"/>
      <c r="C120" s="25" t="s">
        <v>20</v>
      </c>
      <c r="F120" s="23" t="str">
        <f>F12</f>
        <v xml:space="preserve"> </v>
      </c>
      <c r="I120" s="86" t="s">
        <v>22</v>
      </c>
      <c r="J120" s="50" t="str">
        <f>IF(J12="","",J12)</f>
        <v/>
      </c>
      <c r="L120" s="30"/>
    </row>
    <row r="121" spans="2:63" s="1" customFormat="1" ht="6.95" customHeight="1">
      <c r="B121" s="30"/>
      <c r="I121" s="85"/>
      <c r="L121" s="30"/>
    </row>
    <row r="122" spans="2:63" s="1" customFormat="1" ht="15.2" customHeight="1">
      <c r="B122" s="30"/>
      <c r="C122" s="25" t="s">
        <v>23</v>
      </c>
      <c r="F122" s="23" t="str">
        <f>E15</f>
        <v xml:space="preserve"> </v>
      </c>
      <c r="I122" s="86" t="s">
        <v>28</v>
      </c>
      <c r="J122" s="28" t="str">
        <f>E21</f>
        <v xml:space="preserve"> </v>
      </c>
      <c r="L122" s="30"/>
    </row>
    <row r="123" spans="2:63" s="1" customFormat="1" ht="15.2" customHeight="1">
      <c r="B123" s="30"/>
      <c r="C123" s="25" t="s">
        <v>26</v>
      </c>
      <c r="F123" s="23" t="str">
        <f>IF(E18="","",E18)</f>
        <v>Vyplň údaj</v>
      </c>
      <c r="I123" s="86" t="s">
        <v>30</v>
      </c>
      <c r="J123" s="28"/>
      <c r="L123" s="30"/>
    </row>
    <row r="124" spans="2:63" s="1" customFormat="1" ht="10.35" customHeight="1">
      <c r="B124" s="30"/>
      <c r="I124" s="85"/>
      <c r="L124" s="30"/>
    </row>
    <row r="125" spans="2:63" s="10" customFormat="1" ht="29.25" customHeight="1">
      <c r="B125" s="122"/>
      <c r="C125" s="123" t="s">
        <v>102</v>
      </c>
      <c r="D125" s="124" t="s">
        <v>57</v>
      </c>
      <c r="E125" s="124" t="s">
        <v>53</v>
      </c>
      <c r="F125" s="124" t="s">
        <v>54</v>
      </c>
      <c r="G125" s="124" t="s">
        <v>103</v>
      </c>
      <c r="H125" s="124" t="s">
        <v>104</v>
      </c>
      <c r="I125" s="125" t="s">
        <v>105</v>
      </c>
      <c r="J125" s="126" t="s">
        <v>88</v>
      </c>
      <c r="K125" s="127" t="s">
        <v>106</v>
      </c>
      <c r="L125" s="122"/>
      <c r="M125" s="57" t="s">
        <v>1</v>
      </c>
      <c r="N125" s="58" t="s">
        <v>36</v>
      </c>
      <c r="O125" s="58" t="s">
        <v>107</v>
      </c>
      <c r="P125" s="58" t="s">
        <v>108</v>
      </c>
      <c r="Q125" s="58" t="s">
        <v>109</v>
      </c>
      <c r="R125" s="58" t="s">
        <v>110</v>
      </c>
      <c r="S125" s="58" t="s">
        <v>111</v>
      </c>
      <c r="T125" s="59" t="s">
        <v>112</v>
      </c>
    </row>
    <row r="126" spans="2:63" s="1" customFormat="1" ht="22.9" customHeight="1">
      <c r="B126" s="30"/>
      <c r="C126" s="62" t="s">
        <v>113</v>
      </c>
      <c r="I126" s="85"/>
      <c r="J126" s="128">
        <f>BK126</f>
        <v>0</v>
      </c>
      <c r="L126" s="30"/>
      <c r="M126" s="60"/>
      <c r="N126" s="51"/>
      <c r="O126" s="51"/>
      <c r="P126" s="129">
        <f>P127+P198</f>
        <v>0</v>
      </c>
      <c r="Q126" s="51"/>
      <c r="R126" s="129">
        <f>R127+R198</f>
        <v>884.40788807000001</v>
      </c>
      <c r="S126" s="51"/>
      <c r="T126" s="130">
        <f>T127+T198</f>
        <v>623.99362999999994</v>
      </c>
      <c r="AT126" s="15" t="s">
        <v>71</v>
      </c>
      <c r="AU126" s="15" t="s">
        <v>90</v>
      </c>
      <c r="BK126" s="131">
        <f>BK127+BK198</f>
        <v>0</v>
      </c>
    </row>
    <row r="127" spans="2:63" s="11" customFormat="1" ht="25.9" customHeight="1">
      <c r="B127" s="132"/>
      <c r="D127" s="133" t="s">
        <v>71</v>
      </c>
      <c r="E127" s="134" t="s">
        <v>114</v>
      </c>
      <c r="F127" s="134" t="s">
        <v>115</v>
      </c>
      <c r="I127" s="135"/>
      <c r="J127" s="136">
        <f>BK127</f>
        <v>0</v>
      </c>
      <c r="L127" s="132"/>
      <c r="M127" s="137"/>
      <c r="N127" s="138"/>
      <c r="O127" s="138"/>
      <c r="P127" s="139">
        <f>P128+P150+P155+P165+P175+P177+P183+P188</f>
        <v>0</v>
      </c>
      <c r="Q127" s="138"/>
      <c r="R127" s="139">
        <f>R128+R150+R155+R165+R175+R177+R183+R188</f>
        <v>884.40788807000001</v>
      </c>
      <c r="S127" s="138"/>
      <c r="T127" s="140">
        <f>T128+T150+T155+T165+T175+T177+T183+T188</f>
        <v>623.99362999999994</v>
      </c>
      <c r="AR127" s="133" t="s">
        <v>80</v>
      </c>
      <c r="AT127" s="141" t="s">
        <v>71</v>
      </c>
      <c r="AU127" s="141" t="s">
        <v>72</v>
      </c>
      <c r="AY127" s="133" t="s">
        <v>116</v>
      </c>
      <c r="BK127" s="142">
        <f>BK128+BK150+BK155+BK165+BK175+BK177+BK183+BK188</f>
        <v>0</v>
      </c>
    </row>
    <row r="128" spans="2:63" s="11" customFormat="1" ht="22.9" customHeight="1">
      <c r="B128" s="132"/>
      <c r="D128" s="133" t="s">
        <v>71</v>
      </c>
      <c r="E128" s="143" t="s">
        <v>80</v>
      </c>
      <c r="F128" s="143" t="s">
        <v>117</v>
      </c>
      <c r="I128" s="135"/>
      <c r="J128" s="144">
        <f>BK128</f>
        <v>0</v>
      </c>
      <c r="L128" s="132"/>
      <c r="M128" s="137"/>
      <c r="N128" s="138"/>
      <c r="O128" s="138"/>
      <c r="P128" s="139">
        <f>SUM(P129:P149)</f>
        <v>0</v>
      </c>
      <c r="Q128" s="138"/>
      <c r="R128" s="139">
        <f>SUM(R129:R149)</f>
        <v>7.2</v>
      </c>
      <c r="S128" s="138"/>
      <c r="T128" s="140">
        <f>SUM(T129:T149)</f>
        <v>597.09399999999994</v>
      </c>
      <c r="AR128" s="133" t="s">
        <v>80</v>
      </c>
      <c r="AT128" s="141" t="s">
        <v>71</v>
      </c>
      <c r="AU128" s="141" t="s">
        <v>80</v>
      </c>
      <c r="AY128" s="133" t="s">
        <v>116</v>
      </c>
      <c r="BK128" s="142">
        <f>SUM(BK129:BK149)</f>
        <v>0</v>
      </c>
    </row>
    <row r="129" spans="2:65" s="1" customFormat="1" ht="24" customHeight="1">
      <c r="B129" s="145"/>
      <c r="C129" s="146" t="s">
        <v>80</v>
      </c>
      <c r="D129" s="146" t="s">
        <v>118</v>
      </c>
      <c r="E129" s="147" t="s">
        <v>119</v>
      </c>
      <c r="F129" s="148" t="s">
        <v>120</v>
      </c>
      <c r="G129" s="149" t="s">
        <v>121</v>
      </c>
      <c r="H129" s="150">
        <v>314.26</v>
      </c>
      <c r="I129" s="151"/>
      <c r="J129" s="152">
        <f>ROUND(I129*H129,2)</f>
        <v>0</v>
      </c>
      <c r="K129" s="148" t="s">
        <v>122</v>
      </c>
      <c r="L129" s="30"/>
      <c r="M129" s="153" t="s">
        <v>1</v>
      </c>
      <c r="N129" s="154" t="s">
        <v>37</v>
      </c>
      <c r="O129" s="53"/>
      <c r="P129" s="155">
        <f>O129*H129</f>
        <v>0</v>
      </c>
      <c r="Q129" s="155">
        <v>0</v>
      </c>
      <c r="R129" s="155">
        <f>Q129*H129</f>
        <v>0</v>
      </c>
      <c r="S129" s="155">
        <v>1.9</v>
      </c>
      <c r="T129" s="156">
        <f>S129*H129</f>
        <v>597.09399999999994</v>
      </c>
      <c r="AR129" s="157" t="s">
        <v>123</v>
      </c>
      <c r="AT129" s="157" t="s">
        <v>118</v>
      </c>
      <c r="AU129" s="157" t="s">
        <v>82</v>
      </c>
      <c r="AY129" s="15" t="s">
        <v>116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5" t="s">
        <v>80</v>
      </c>
      <c r="BK129" s="158">
        <f>ROUND(I129*H129,2)</f>
        <v>0</v>
      </c>
      <c r="BL129" s="15" t="s">
        <v>123</v>
      </c>
      <c r="BM129" s="157" t="s">
        <v>124</v>
      </c>
    </row>
    <row r="130" spans="2:65" s="12" customFormat="1">
      <c r="B130" s="159"/>
      <c r="D130" s="160" t="s">
        <v>125</v>
      </c>
      <c r="E130" s="161" t="s">
        <v>1</v>
      </c>
      <c r="F130" s="162" t="s">
        <v>126</v>
      </c>
      <c r="H130" s="163">
        <v>287.18</v>
      </c>
      <c r="I130" s="164"/>
      <c r="L130" s="159"/>
      <c r="M130" s="165"/>
      <c r="N130" s="166"/>
      <c r="O130" s="166"/>
      <c r="P130" s="166"/>
      <c r="Q130" s="166"/>
      <c r="R130" s="166"/>
      <c r="S130" s="166"/>
      <c r="T130" s="167"/>
      <c r="AT130" s="161" t="s">
        <v>125</v>
      </c>
      <c r="AU130" s="161" t="s">
        <v>82</v>
      </c>
      <c r="AV130" s="12" t="s">
        <v>82</v>
      </c>
      <c r="AW130" s="12" t="s">
        <v>29</v>
      </c>
      <c r="AX130" s="12" t="s">
        <v>72</v>
      </c>
      <c r="AY130" s="161" t="s">
        <v>116</v>
      </c>
    </row>
    <row r="131" spans="2:65" s="12" customFormat="1">
      <c r="B131" s="159"/>
      <c r="D131" s="160" t="s">
        <v>125</v>
      </c>
      <c r="E131" s="161" t="s">
        <v>1</v>
      </c>
      <c r="F131" s="162" t="s">
        <v>127</v>
      </c>
      <c r="H131" s="163">
        <v>27.08</v>
      </c>
      <c r="I131" s="164"/>
      <c r="L131" s="159"/>
      <c r="M131" s="165"/>
      <c r="N131" s="166"/>
      <c r="O131" s="166"/>
      <c r="P131" s="166"/>
      <c r="Q131" s="166"/>
      <c r="R131" s="166"/>
      <c r="S131" s="166"/>
      <c r="T131" s="167"/>
      <c r="AT131" s="161" t="s">
        <v>125</v>
      </c>
      <c r="AU131" s="161" t="s">
        <v>82</v>
      </c>
      <c r="AV131" s="12" t="s">
        <v>82</v>
      </c>
      <c r="AW131" s="12" t="s">
        <v>29</v>
      </c>
      <c r="AX131" s="12" t="s">
        <v>72</v>
      </c>
      <c r="AY131" s="161" t="s">
        <v>116</v>
      </c>
    </row>
    <row r="132" spans="2:65" s="13" customFormat="1">
      <c r="B132" s="168"/>
      <c r="D132" s="160" t="s">
        <v>125</v>
      </c>
      <c r="E132" s="169" t="s">
        <v>1</v>
      </c>
      <c r="F132" s="170" t="s">
        <v>128</v>
      </c>
      <c r="H132" s="171">
        <v>314.26</v>
      </c>
      <c r="I132" s="172"/>
      <c r="L132" s="168"/>
      <c r="M132" s="173"/>
      <c r="N132" s="174"/>
      <c r="O132" s="174"/>
      <c r="P132" s="174"/>
      <c r="Q132" s="174"/>
      <c r="R132" s="174"/>
      <c r="S132" s="174"/>
      <c r="T132" s="175"/>
      <c r="AT132" s="169" t="s">
        <v>125</v>
      </c>
      <c r="AU132" s="169" t="s">
        <v>82</v>
      </c>
      <c r="AV132" s="13" t="s">
        <v>123</v>
      </c>
      <c r="AW132" s="13" t="s">
        <v>29</v>
      </c>
      <c r="AX132" s="13" t="s">
        <v>80</v>
      </c>
      <c r="AY132" s="169" t="s">
        <v>116</v>
      </c>
    </row>
    <row r="133" spans="2:65" s="1" customFormat="1" ht="24" customHeight="1">
      <c r="B133" s="145"/>
      <c r="C133" s="146" t="s">
        <v>82</v>
      </c>
      <c r="D133" s="146" t="s">
        <v>118</v>
      </c>
      <c r="E133" s="147" t="s">
        <v>129</v>
      </c>
      <c r="F133" s="148" t="s">
        <v>130</v>
      </c>
      <c r="G133" s="149" t="s">
        <v>121</v>
      </c>
      <c r="H133" s="150">
        <v>172.31</v>
      </c>
      <c r="I133" s="151"/>
      <c r="J133" s="152">
        <f>ROUND(I133*H133,2)</f>
        <v>0</v>
      </c>
      <c r="K133" s="148" t="s">
        <v>122</v>
      </c>
      <c r="L133" s="30"/>
      <c r="M133" s="153" t="s">
        <v>1</v>
      </c>
      <c r="N133" s="154" t="s">
        <v>37</v>
      </c>
      <c r="O133" s="53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AR133" s="157" t="s">
        <v>123</v>
      </c>
      <c r="AT133" s="157" t="s">
        <v>118</v>
      </c>
      <c r="AU133" s="157" t="s">
        <v>82</v>
      </c>
      <c r="AY133" s="15" t="s">
        <v>116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5" t="s">
        <v>80</v>
      </c>
      <c r="BK133" s="158">
        <f>ROUND(I133*H133,2)</f>
        <v>0</v>
      </c>
      <c r="BL133" s="15" t="s">
        <v>123</v>
      </c>
      <c r="BM133" s="157" t="s">
        <v>131</v>
      </c>
    </row>
    <row r="134" spans="2:65" s="1" customFormat="1" ht="24" customHeight="1">
      <c r="B134" s="145"/>
      <c r="C134" s="146" t="s">
        <v>132</v>
      </c>
      <c r="D134" s="146" t="s">
        <v>118</v>
      </c>
      <c r="E134" s="147" t="s">
        <v>133</v>
      </c>
      <c r="F134" s="148" t="s">
        <v>134</v>
      </c>
      <c r="G134" s="149" t="s">
        <v>121</v>
      </c>
      <c r="H134" s="150">
        <v>236.06</v>
      </c>
      <c r="I134" s="151"/>
      <c r="J134" s="152">
        <f>ROUND(I134*H134,2)</f>
        <v>0</v>
      </c>
      <c r="K134" s="148" t="s">
        <v>122</v>
      </c>
      <c r="L134" s="30"/>
      <c r="M134" s="153" t="s">
        <v>1</v>
      </c>
      <c r="N134" s="154" t="s">
        <v>37</v>
      </c>
      <c r="O134" s="53"/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6">
        <f>S134*H134</f>
        <v>0</v>
      </c>
      <c r="AR134" s="157" t="s">
        <v>123</v>
      </c>
      <c r="AT134" s="157" t="s">
        <v>118</v>
      </c>
      <c r="AU134" s="157" t="s">
        <v>82</v>
      </c>
      <c r="AY134" s="15" t="s">
        <v>116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5" t="s">
        <v>80</v>
      </c>
      <c r="BK134" s="158">
        <f>ROUND(I134*H134,2)</f>
        <v>0</v>
      </c>
      <c r="BL134" s="15" t="s">
        <v>123</v>
      </c>
      <c r="BM134" s="157" t="s">
        <v>135</v>
      </c>
    </row>
    <row r="135" spans="2:65" s="1" customFormat="1" ht="24" customHeight="1">
      <c r="B135" s="145"/>
      <c r="C135" s="146" t="s">
        <v>123</v>
      </c>
      <c r="D135" s="146" t="s">
        <v>118</v>
      </c>
      <c r="E135" s="147" t="s">
        <v>136</v>
      </c>
      <c r="F135" s="148" t="s">
        <v>137</v>
      </c>
      <c r="G135" s="149" t="s">
        <v>121</v>
      </c>
      <c r="H135" s="150">
        <v>236.06</v>
      </c>
      <c r="I135" s="151"/>
      <c r="J135" s="152">
        <f>ROUND(I135*H135,2)</f>
        <v>0</v>
      </c>
      <c r="K135" s="148" t="s">
        <v>122</v>
      </c>
      <c r="L135" s="30"/>
      <c r="M135" s="153" t="s">
        <v>1</v>
      </c>
      <c r="N135" s="154" t="s">
        <v>37</v>
      </c>
      <c r="O135" s="53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123</v>
      </c>
      <c r="AT135" s="157" t="s">
        <v>118</v>
      </c>
      <c r="AU135" s="157" t="s">
        <v>82</v>
      </c>
      <c r="AY135" s="15" t="s">
        <v>116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5" t="s">
        <v>80</v>
      </c>
      <c r="BK135" s="158">
        <f>ROUND(I135*H135,2)</f>
        <v>0</v>
      </c>
      <c r="BL135" s="15" t="s">
        <v>123</v>
      </c>
      <c r="BM135" s="157" t="s">
        <v>138</v>
      </c>
    </row>
    <row r="136" spans="2:65" s="1" customFormat="1" ht="24" customHeight="1">
      <c r="B136" s="145"/>
      <c r="C136" s="146" t="s">
        <v>139</v>
      </c>
      <c r="D136" s="146" t="s">
        <v>118</v>
      </c>
      <c r="E136" s="147" t="s">
        <v>140</v>
      </c>
      <c r="F136" s="148" t="s">
        <v>141</v>
      </c>
      <c r="G136" s="149" t="s">
        <v>121</v>
      </c>
      <c r="H136" s="150">
        <v>236.06</v>
      </c>
      <c r="I136" s="151"/>
      <c r="J136" s="152">
        <f>ROUND(I136*H136,2)</f>
        <v>0</v>
      </c>
      <c r="K136" s="148" t="s">
        <v>122</v>
      </c>
      <c r="L136" s="30"/>
      <c r="M136" s="153" t="s">
        <v>1</v>
      </c>
      <c r="N136" s="154" t="s">
        <v>37</v>
      </c>
      <c r="O136" s="53"/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123</v>
      </c>
      <c r="AT136" s="157" t="s">
        <v>118</v>
      </c>
      <c r="AU136" s="157" t="s">
        <v>82</v>
      </c>
      <c r="AY136" s="15" t="s">
        <v>116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5" t="s">
        <v>80</v>
      </c>
      <c r="BK136" s="158">
        <f>ROUND(I136*H136,2)</f>
        <v>0</v>
      </c>
      <c r="BL136" s="15" t="s">
        <v>123</v>
      </c>
      <c r="BM136" s="157" t="s">
        <v>142</v>
      </c>
    </row>
    <row r="137" spans="2:65" s="1" customFormat="1" ht="16.5" customHeight="1">
      <c r="B137" s="145"/>
      <c r="C137" s="146" t="s">
        <v>143</v>
      </c>
      <c r="D137" s="146" t="s">
        <v>118</v>
      </c>
      <c r="E137" s="147" t="s">
        <v>144</v>
      </c>
      <c r="F137" s="148" t="s">
        <v>145</v>
      </c>
      <c r="G137" s="149" t="s">
        <v>121</v>
      </c>
      <c r="H137" s="150">
        <v>128.15199999999999</v>
      </c>
      <c r="I137" s="151"/>
      <c r="J137" s="152">
        <f>ROUND(I137*H137,2)</f>
        <v>0</v>
      </c>
      <c r="K137" s="148" t="s">
        <v>122</v>
      </c>
      <c r="L137" s="30"/>
      <c r="M137" s="153" t="s">
        <v>1</v>
      </c>
      <c r="N137" s="154" t="s">
        <v>37</v>
      </c>
      <c r="O137" s="53"/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123</v>
      </c>
      <c r="AT137" s="157" t="s">
        <v>118</v>
      </c>
      <c r="AU137" s="157" t="s">
        <v>82</v>
      </c>
      <c r="AY137" s="15" t="s">
        <v>116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5" t="s">
        <v>80</v>
      </c>
      <c r="BK137" s="158">
        <f>ROUND(I137*H137,2)</f>
        <v>0</v>
      </c>
      <c r="BL137" s="15" t="s">
        <v>123</v>
      </c>
      <c r="BM137" s="157" t="s">
        <v>146</v>
      </c>
    </row>
    <row r="138" spans="2:65" s="12" customFormat="1">
      <c r="B138" s="159"/>
      <c r="D138" s="160" t="s">
        <v>125</v>
      </c>
      <c r="E138" s="161" t="s">
        <v>1</v>
      </c>
      <c r="F138" s="162" t="s">
        <v>147</v>
      </c>
      <c r="H138" s="163">
        <v>10.55</v>
      </c>
      <c r="I138" s="164"/>
      <c r="L138" s="159"/>
      <c r="M138" s="165"/>
      <c r="N138" s="166"/>
      <c r="O138" s="166"/>
      <c r="P138" s="166"/>
      <c r="Q138" s="166"/>
      <c r="R138" s="166"/>
      <c r="S138" s="166"/>
      <c r="T138" s="167"/>
      <c r="AT138" s="161" t="s">
        <v>125</v>
      </c>
      <c r="AU138" s="161" t="s">
        <v>82</v>
      </c>
      <c r="AV138" s="12" t="s">
        <v>82</v>
      </c>
      <c r="AW138" s="12" t="s">
        <v>29</v>
      </c>
      <c r="AX138" s="12" t="s">
        <v>72</v>
      </c>
      <c r="AY138" s="161" t="s">
        <v>116</v>
      </c>
    </row>
    <row r="139" spans="2:65" s="12" customFormat="1">
      <c r="B139" s="159"/>
      <c r="D139" s="160" t="s">
        <v>125</v>
      </c>
      <c r="E139" s="161" t="s">
        <v>1</v>
      </c>
      <c r="F139" s="162" t="s">
        <v>148</v>
      </c>
      <c r="H139" s="163">
        <v>117.11</v>
      </c>
      <c r="I139" s="164"/>
      <c r="L139" s="159"/>
      <c r="M139" s="165"/>
      <c r="N139" s="166"/>
      <c r="O139" s="166"/>
      <c r="P139" s="166"/>
      <c r="Q139" s="166"/>
      <c r="R139" s="166"/>
      <c r="S139" s="166"/>
      <c r="T139" s="167"/>
      <c r="AT139" s="161" t="s">
        <v>125</v>
      </c>
      <c r="AU139" s="161" t="s">
        <v>82</v>
      </c>
      <c r="AV139" s="12" t="s">
        <v>82</v>
      </c>
      <c r="AW139" s="12" t="s">
        <v>29</v>
      </c>
      <c r="AX139" s="12" t="s">
        <v>72</v>
      </c>
      <c r="AY139" s="161" t="s">
        <v>116</v>
      </c>
    </row>
    <row r="140" spans="2:65" s="12" customFormat="1">
      <c r="B140" s="159"/>
      <c r="D140" s="160" t="s">
        <v>125</v>
      </c>
      <c r="E140" s="161" t="s">
        <v>1</v>
      </c>
      <c r="F140" s="162" t="s">
        <v>149</v>
      </c>
      <c r="H140" s="163">
        <v>0.49199999999999999</v>
      </c>
      <c r="I140" s="164"/>
      <c r="L140" s="159"/>
      <c r="M140" s="165"/>
      <c r="N140" s="166"/>
      <c r="O140" s="166"/>
      <c r="P140" s="166"/>
      <c r="Q140" s="166"/>
      <c r="R140" s="166"/>
      <c r="S140" s="166"/>
      <c r="T140" s="167"/>
      <c r="AT140" s="161" t="s">
        <v>125</v>
      </c>
      <c r="AU140" s="161" t="s">
        <v>82</v>
      </c>
      <c r="AV140" s="12" t="s">
        <v>82</v>
      </c>
      <c r="AW140" s="12" t="s">
        <v>29</v>
      </c>
      <c r="AX140" s="12" t="s">
        <v>72</v>
      </c>
      <c r="AY140" s="161" t="s">
        <v>116</v>
      </c>
    </row>
    <row r="141" spans="2:65" s="13" customFormat="1">
      <c r="B141" s="168"/>
      <c r="D141" s="160" t="s">
        <v>125</v>
      </c>
      <c r="E141" s="169" t="s">
        <v>1</v>
      </c>
      <c r="F141" s="170" t="s">
        <v>128</v>
      </c>
      <c r="H141" s="171">
        <v>128.15199999999999</v>
      </c>
      <c r="I141" s="172"/>
      <c r="L141" s="168"/>
      <c r="M141" s="173"/>
      <c r="N141" s="174"/>
      <c r="O141" s="174"/>
      <c r="P141" s="174"/>
      <c r="Q141" s="174"/>
      <c r="R141" s="174"/>
      <c r="S141" s="174"/>
      <c r="T141" s="175"/>
      <c r="AT141" s="169" t="s">
        <v>125</v>
      </c>
      <c r="AU141" s="169" t="s">
        <v>82</v>
      </c>
      <c r="AV141" s="13" t="s">
        <v>123</v>
      </c>
      <c r="AW141" s="13" t="s">
        <v>29</v>
      </c>
      <c r="AX141" s="13" t="s">
        <v>80</v>
      </c>
      <c r="AY141" s="169" t="s">
        <v>116</v>
      </c>
    </row>
    <row r="142" spans="2:65" s="1" customFormat="1" ht="24" customHeight="1">
      <c r="B142" s="145"/>
      <c r="C142" s="146" t="s">
        <v>150</v>
      </c>
      <c r="D142" s="146" t="s">
        <v>118</v>
      </c>
      <c r="E142" s="147" t="s">
        <v>151</v>
      </c>
      <c r="F142" s="148" t="s">
        <v>152</v>
      </c>
      <c r="G142" s="149" t="s">
        <v>153</v>
      </c>
      <c r="H142" s="150">
        <v>338.30700000000002</v>
      </c>
      <c r="I142" s="151"/>
      <c r="J142" s="152">
        <f>ROUND(I142*H142,2)</f>
        <v>0</v>
      </c>
      <c r="K142" s="148" t="s">
        <v>122</v>
      </c>
      <c r="L142" s="30"/>
      <c r="M142" s="153" t="s">
        <v>1</v>
      </c>
      <c r="N142" s="154" t="s">
        <v>37</v>
      </c>
      <c r="O142" s="53"/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123</v>
      </c>
      <c r="AT142" s="157" t="s">
        <v>118</v>
      </c>
      <c r="AU142" s="157" t="s">
        <v>82</v>
      </c>
      <c r="AY142" s="15" t="s">
        <v>116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5" t="s">
        <v>80</v>
      </c>
      <c r="BK142" s="158">
        <f>ROUND(I142*H142,2)</f>
        <v>0</v>
      </c>
      <c r="BL142" s="15" t="s">
        <v>123</v>
      </c>
      <c r="BM142" s="157" t="s">
        <v>154</v>
      </c>
    </row>
    <row r="143" spans="2:65" s="12" customFormat="1">
      <c r="B143" s="159"/>
      <c r="D143" s="160" t="s">
        <v>125</v>
      </c>
      <c r="E143" s="161" t="s">
        <v>1</v>
      </c>
      <c r="F143" s="162" t="s">
        <v>155</v>
      </c>
      <c r="H143" s="163">
        <v>25.815999999999999</v>
      </c>
      <c r="I143" s="164"/>
      <c r="L143" s="159"/>
      <c r="M143" s="165"/>
      <c r="N143" s="166"/>
      <c r="O143" s="166"/>
      <c r="P143" s="166"/>
      <c r="Q143" s="166"/>
      <c r="R143" s="166"/>
      <c r="S143" s="166"/>
      <c r="T143" s="167"/>
      <c r="AT143" s="161" t="s">
        <v>125</v>
      </c>
      <c r="AU143" s="161" t="s">
        <v>82</v>
      </c>
      <c r="AV143" s="12" t="s">
        <v>82</v>
      </c>
      <c r="AW143" s="12" t="s">
        <v>29</v>
      </c>
      <c r="AX143" s="12" t="s">
        <v>72</v>
      </c>
      <c r="AY143" s="161" t="s">
        <v>116</v>
      </c>
    </row>
    <row r="144" spans="2:65" s="12" customFormat="1">
      <c r="B144" s="159"/>
      <c r="D144" s="160" t="s">
        <v>125</v>
      </c>
      <c r="E144" s="161" t="s">
        <v>1</v>
      </c>
      <c r="F144" s="162" t="s">
        <v>156</v>
      </c>
      <c r="H144" s="163">
        <v>311.40699999999998</v>
      </c>
      <c r="I144" s="164"/>
      <c r="L144" s="159"/>
      <c r="M144" s="165"/>
      <c r="N144" s="166"/>
      <c r="O144" s="166"/>
      <c r="P144" s="166"/>
      <c r="Q144" s="166"/>
      <c r="R144" s="166"/>
      <c r="S144" s="166"/>
      <c r="T144" s="167"/>
      <c r="AT144" s="161" t="s">
        <v>125</v>
      </c>
      <c r="AU144" s="161" t="s">
        <v>82</v>
      </c>
      <c r="AV144" s="12" t="s">
        <v>82</v>
      </c>
      <c r="AW144" s="12" t="s">
        <v>29</v>
      </c>
      <c r="AX144" s="12" t="s">
        <v>72</v>
      </c>
      <c r="AY144" s="161" t="s">
        <v>116</v>
      </c>
    </row>
    <row r="145" spans="2:65" s="12" customFormat="1">
      <c r="B145" s="159"/>
      <c r="D145" s="160" t="s">
        <v>125</v>
      </c>
      <c r="E145" s="161" t="s">
        <v>1</v>
      </c>
      <c r="F145" s="162" t="s">
        <v>157</v>
      </c>
      <c r="H145" s="163">
        <v>1.0840000000000001</v>
      </c>
      <c r="I145" s="164"/>
      <c r="L145" s="159"/>
      <c r="M145" s="165"/>
      <c r="N145" s="166"/>
      <c r="O145" s="166"/>
      <c r="P145" s="166"/>
      <c r="Q145" s="166"/>
      <c r="R145" s="166"/>
      <c r="S145" s="166"/>
      <c r="T145" s="167"/>
      <c r="AT145" s="161" t="s">
        <v>125</v>
      </c>
      <c r="AU145" s="161" t="s">
        <v>82</v>
      </c>
      <c r="AV145" s="12" t="s">
        <v>82</v>
      </c>
      <c r="AW145" s="12" t="s">
        <v>29</v>
      </c>
      <c r="AX145" s="12" t="s">
        <v>72</v>
      </c>
      <c r="AY145" s="161" t="s">
        <v>116</v>
      </c>
    </row>
    <row r="146" spans="2:65" s="13" customFormat="1">
      <c r="B146" s="168"/>
      <c r="D146" s="160" t="s">
        <v>125</v>
      </c>
      <c r="E146" s="169" t="s">
        <v>1</v>
      </c>
      <c r="F146" s="170" t="s">
        <v>128</v>
      </c>
      <c r="H146" s="171">
        <v>338.30699999999996</v>
      </c>
      <c r="I146" s="172"/>
      <c r="L146" s="168"/>
      <c r="M146" s="173"/>
      <c r="N146" s="174"/>
      <c r="O146" s="174"/>
      <c r="P146" s="174"/>
      <c r="Q146" s="174"/>
      <c r="R146" s="174"/>
      <c r="S146" s="174"/>
      <c r="T146" s="175"/>
      <c r="AT146" s="169" t="s">
        <v>125</v>
      </c>
      <c r="AU146" s="169" t="s">
        <v>82</v>
      </c>
      <c r="AV146" s="13" t="s">
        <v>123</v>
      </c>
      <c r="AW146" s="13" t="s">
        <v>29</v>
      </c>
      <c r="AX146" s="13" t="s">
        <v>80</v>
      </c>
      <c r="AY146" s="169" t="s">
        <v>116</v>
      </c>
    </row>
    <row r="147" spans="2:65" s="1" customFormat="1" ht="16.5" customHeight="1">
      <c r="B147" s="145"/>
      <c r="C147" s="146" t="s">
        <v>158</v>
      </c>
      <c r="D147" s="146" t="s">
        <v>118</v>
      </c>
      <c r="E147" s="147" t="s">
        <v>159</v>
      </c>
      <c r="F147" s="148" t="s">
        <v>160</v>
      </c>
      <c r="G147" s="149" t="s">
        <v>121</v>
      </c>
      <c r="H147" s="150">
        <v>3.6</v>
      </c>
      <c r="I147" s="151"/>
      <c r="J147" s="152">
        <f>ROUND(I147*H147,2)</f>
        <v>0</v>
      </c>
      <c r="K147" s="148" t="s">
        <v>122</v>
      </c>
      <c r="L147" s="30"/>
      <c r="M147" s="153" t="s">
        <v>1</v>
      </c>
      <c r="N147" s="154" t="s">
        <v>37</v>
      </c>
      <c r="O147" s="53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123</v>
      </c>
      <c r="AT147" s="157" t="s">
        <v>118</v>
      </c>
      <c r="AU147" s="157" t="s">
        <v>82</v>
      </c>
      <c r="AY147" s="15" t="s">
        <v>116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5" t="s">
        <v>80</v>
      </c>
      <c r="BK147" s="158">
        <f>ROUND(I147*H147,2)</f>
        <v>0</v>
      </c>
      <c r="BL147" s="15" t="s">
        <v>123</v>
      </c>
      <c r="BM147" s="157" t="s">
        <v>161</v>
      </c>
    </row>
    <row r="148" spans="2:65" s="1" customFormat="1" ht="24" customHeight="1">
      <c r="B148" s="145"/>
      <c r="C148" s="176" t="s">
        <v>162</v>
      </c>
      <c r="D148" s="176" t="s">
        <v>163</v>
      </c>
      <c r="E148" s="177" t="s">
        <v>164</v>
      </c>
      <c r="F148" s="178" t="s">
        <v>165</v>
      </c>
      <c r="G148" s="179" t="s">
        <v>153</v>
      </c>
      <c r="H148" s="180">
        <v>7.2</v>
      </c>
      <c r="I148" s="181"/>
      <c r="J148" s="182">
        <f>ROUND(I148*H148,2)</f>
        <v>0</v>
      </c>
      <c r="K148" s="178" t="s">
        <v>122</v>
      </c>
      <c r="L148" s="183"/>
      <c r="M148" s="184" t="s">
        <v>1</v>
      </c>
      <c r="N148" s="185" t="s">
        <v>37</v>
      </c>
      <c r="O148" s="53"/>
      <c r="P148" s="155">
        <f>O148*H148</f>
        <v>0</v>
      </c>
      <c r="Q148" s="155">
        <v>1</v>
      </c>
      <c r="R148" s="155">
        <f>Q148*H148</f>
        <v>7.2</v>
      </c>
      <c r="S148" s="155">
        <v>0</v>
      </c>
      <c r="T148" s="156">
        <f>S148*H148</f>
        <v>0</v>
      </c>
      <c r="AR148" s="157" t="s">
        <v>158</v>
      </c>
      <c r="AT148" s="157" t="s">
        <v>163</v>
      </c>
      <c r="AU148" s="157" t="s">
        <v>82</v>
      </c>
      <c r="AY148" s="15" t="s">
        <v>116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5" t="s">
        <v>80</v>
      </c>
      <c r="BK148" s="158">
        <f>ROUND(I148*H148,2)</f>
        <v>0</v>
      </c>
      <c r="BL148" s="15" t="s">
        <v>123</v>
      </c>
      <c r="BM148" s="157" t="s">
        <v>166</v>
      </c>
    </row>
    <row r="149" spans="2:65" s="12" customFormat="1">
      <c r="B149" s="159"/>
      <c r="D149" s="160" t="s">
        <v>125</v>
      </c>
      <c r="F149" s="162" t="s">
        <v>167</v>
      </c>
      <c r="H149" s="163">
        <v>7.2</v>
      </c>
      <c r="I149" s="164"/>
      <c r="L149" s="159"/>
      <c r="M149" s="165"/>
      <c r="N149" s="166"/>
      <c r="O149" s="166"/>
      <c r="P149" s="166"/>
      <c r="Q149" s="166"/>
      <c r="R149" s="166"/>
      <c r="S149" s="166"/>
      <c r="T149" s="167"/>
      <c r="AT149" s="161" t="s">
        <v>125</v>
      </c>
      <c r="AU149" s="161" t="s">
        <v>82</v>
      </c>
      <c r="AV149" s="12" t="s">
        <v>82</v>
      </c>
      <c r="AW149" s="12" t="s">
        <v>3</v>
      </c>
      <c r="AX149" s="12" t="s">
        <v>80</v>
      </c>
      <c r="AY149" s="161" t="s">
        <v>116</v>
      </c>
    </row>
    <row r="150" spans="2:65" s="11" customFormat="1" ht="22.9" customHeight="1">
      <c r="B150" s="132"/>
      <c r="D150" s="133" t="s">
        <v>71</v>
      </c>
      <c r="E150" s="143" t="s">
        <v>82</v>
      </c>
      <c r="F150" s="143" t="s">
        <v>168</v>
      </c>
      <c r="I150" s="135"/>
      <c r="J150" s="144">
        <f>BK150</f>
        <v>0</v>
      </c>
      <c r="L150" s="132"/>
      <c r="M150" s="137"/>
      <c r="N150" s="138"/>
      <c r="O150" s="138"/>
      <c r="P150" s="139">
        <f>SUM(P151:P154)</f>
        <v>0</v>
      </c>
      <c r="Q150" s="138"/>
      <c r="R150" s="139">
        <f>SUM(R151:R154)</f>
        <v>313.80100319999997</v>
      </c>
      <c r="S150" s="138"/>
      <c r="T150" s="140">
        <f>SUM(T151:T154)</f>
        <v>0</v>
      </c>
      <c r="AR150" s="133" t="s">
        <v>80</v>
      </c>
      <c r="AT150" s="141" t="s">
        <v>71</v>
      </c>
      <c r="AU150" s="141" t="s">
        <v>80</v>
      </c>
      <c r="AY150" s="133" t="s">
        <v>116</v>
      </c>
      <c r="BK150" s="142">
        <f>SUM(BK151:BK154)</f>
        <v>0</v>
      </c>
    </row>
    <row r="151" spans="2:65" s="1" customFormat="1" ht="24" customHeight="1">
      <c r="B151" s="145"/>
      <c r="C151" s="146" t="s">
        <v>169</v>
      </c>
      <c r="D151" s="146" t="s">
        <v>118</v>
      </c>
      <c r="E151" s="147" t="s">
        <v>170</v>
      </c>
      <c r="F151" s="148" t="s">
        <v>171</v>
      </c>
      <c r="G151" s="149" t="s">
        <v>121</v>
      </c>
      <c r="H151" s="150">
        <v>45.808</v>
      </c>
      <c r="I151" s="151"/>
      <c r="J151" s="152">
        <f>ROUND(I151*H151,2)</f>
        <v>0</v>
      </c>
      <c r="K151" s="148" t="s">
        <v>122</v>
      </c>
      <c r="L151" s="30"/>
      <c r="M151" s="153" t="s">
        <v>1</v>
      </c>
      <c r="N151" s="154" t="s">
        <v>37</v>
      </c>
      <c r="O151" s="53"/>
      <c r="P151" s="155">
        <f>O151*H151</f>
        <v>0</v>
      </c>
      <c r="Q151" s="155">
        <v>2.7258599999999999</v>
      </c>
      <c r="R151" s="155">
        <f>Q151*H151</f>
        <v>124.86619487999999</v>
      </c>
      <c r="S151" s="155">
        <v>0</v>
      </c>
      <c r="T151" s="156">
        <f>S151*H151</f>
        <v>0</v>
      </c>
      <c r="AR151" s="157" t="s">
        <v>123</v>
      </c>
      <c r="AT151" s="157" t="s">
        <v>118</v>
      </c>
      <c r="AU151" s="157" t="s">
        <v>82</v>
      </c>
      <c r="AY151" s="15" t="s">
        <v>116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5" t="s">
        <v>80</v>
      </c>
      <c r="BK151" s="158">
        <f>ROUND(I151*H151,2)</f>
        <v>0</v>
      </c>
      <c r="BL151" s="15" t="s">
        <v>123</v>
      </c>
      <c r="BM151" s="157" t="s">
        <v>172</v>
      </c>
    </row>
    <row r="152" spans="2:65" s="12" customFormat="1">
      <c r="B152" s="159"/>
      <c r="D152" s="160" t="s">
        <v>125</v>
      </c>
      <c r="E152" s="161" t="s">
        <v>1</v>
      </c>
      <c r="F152" s="162" t="s">
        <v>173</v>
      </c>
      <c r="H152" s="163">
        <v>45.808</v>
      </c>
      <c r="I152" s="164"/>
      <c r="L152" s="159"/>
      <c r="M152" s="165"/>
      <c r="N152" s="166"/>
      <c r="O152" s="166"/>
      <c r="P152" s="166"/>
      <c r="Q152" s="166"/>
      <c r="R152" s="166"/>
      <c r="S152" s="166"/>
      <c r="T152" s="167"/>
      <c r="AT152" s="161" t="s">
        <v>125</v>
      </c>
      <c r="AU152" s="161" t="s">
        <v>82</v>
      </c>
      <c r="AV152" s="12" t="s">
        <v>82</v>
      </c>
      <c r="AW152" s="12" t="s">
        <v>29</v>
      </c>
      <c r="AX152" s="12" t="s">
        <v>80</v>
      </c>
      <c r="AY152" s="161" t="s">
        <v>116</v>
      </c>
    </row>
    <row r="153" spans="2:65" s="1" customFormat="1" ht="24" customHeight="1">
      <c r="B153" s="145"/>
      <c r="C153" s="146" t="s">
        <v>174</v>
      </c>
      <c r="D153" s="146" t="s">
        <v>118</v>
      </c>
      <c r="E153" s="147" t="s">
        <v>175</v>
      </c>
      <c r="F153" s="148" t="s">
        <v>176</v>
      </c>
      <c r="G153" s="149" t="s">
        <v>121</v>
      </c>
      <c r="H153" s="150">
        <v>69.311999999999998</v>
      </c>
      <c r="I153" s="151"/>
      <c r="J153" s="152">
        <f>ROUND(I153*H153,2)</f>
        <v>0</v>
      </c>
      <c r="K153" s="148" t="s">
        <v>1</v>
      </c>
      <c r="L153" s="30"/>
      <c r="M153" s="153" t="s">
        <v>1</v>
      </c>
      <c r="N153" s="154" t="s">
        <v>37</v>
      </c>
      <c r="O153" s="53"/>
      <c r="P153" s="155">
        <f>O153*H153</f>
        <v>0</v>
      </c>
      <c r="Q153" s="155">
        <v>2.7258599999999999</v>
      </c>
      <c r="R153" s="155">
        <f>Q153*H153</f>
        <v>188.93480832</v>
      </c>
      <c r="S153" s="155">
        <v>0</v>
      </c>
      <c r="T153" s="156">
        <f>S153*H153</f>
        <v>0</v>
      </c>
      <c r="AR153" s="157" t="s">
        <v>123</v>
      </c>
      <c r="AT153" s="157" t="s">
        <v>118</v>
      </c>
      <c r="AU153" s="157" t="s">
        <v>82</v>
      </c>
      <c r="AY153" s="15" t="s">
        <v>116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5" t="s">
        <v>80</v>
      </c>
      <c r="BK153" s="158">
        <f>ROUND(I153*H153,2)</f>
        <v>0</v>
      </c>
      <c r="BL153" s="15" t="s">
        <v>123</v>
      </c>
      <c r="BM153" s="157" t="s">
        <v>177</v>
      </c>
    </row>
    <row r="154" spans="2:65" s="12" customFormat="1">
      <c r="B154" s="159"/>
      <c r="D154" s="160" t="s">
        <v>125</v>
      </c>
      <c r="E154" s="161" t="s">
        <v>1</v>
      </c>
      <c r="F154" s="162" t="s">
        <v>178</v>
      </c>
      <c r="H154" s="163">
        <v>69.311999999999998</v>
      </c>
      <c r="I154" s="164"/>
      <c r="L154" s="159"/>
      <c r="M154" s="165"/>
      <c r="N154" s="166"/>
      <c r="O154" s="166"/>
      <c r="P154" s="166"/>
      <c r="Q154" s="166"/>
      <c r="R154" s="166"/>
      <c r="S154" s="166"/>
      <c r="T154" s="167"/>
      <c r="AT154" s="161" t="s">
        <v>125</v>
      </c>
      <c r="AU154" s="161" t="s">
        <v>82</v>
      </c>
      <c r="AV154" s="12" t="s">
        <v>82</v>
      </c>
      <c r="AW154" s="12" t="s">
        <v>29</v>
      </c>
      <c r="AX154" s="12" t="s">
        <v>80</v>
      </c>
      <c r="AY154" s="161" t="s">
        <v>116</v>
      </c>
    </row>
    <row r="155" spans="2:65" s="11" customFormat="1" ht="22.9" customHeight="1">
      <c r="B155" s="132"/>
      <c r="D155" s="133" t="s">
        <v>71</v>
      </c>
      <c r="E155" s="143" t="s">
        <v>132</v>
      </c>
      <c r="F155" s="143" t="s">
        <v>179</v>
      </c>
      <c r="I155" s="135"/>
      <c r="J155" s="144">
        <f>BK155</f>
        <v>0</v>
      </c>
      <c r="L155" s="132"/>
      <c r="M155" s="137"/>
      <c r="N155" s="138"/>
      <c r="O155" s="138"/>
      <c r="P155" s="139">
        <f>SUM(P156:P164)</f>
        <v>0</v>
      </c>
      <c r="Q155" s="138"/>
      <c r="R155" s="139">
        <f>SUM(R156:R164)</f>
        <v>461.79552076999994</v>
      </c>
      <c r="S155" s="138"/>
      <c r="T155" s="140">
        <f>SUM(T156:T164)</f>
        <v>0</v>
      </c>
      <c r="AR155" s="133" t="s">
        <v>80</v>
      </c>
      <c r="AT155" s="141" t="s">
        <v>71</v>
      </c>
      <c r="AU155" s="141" t="s">
        <v>80</v>
      </c>
      <c r="AY155" s="133" t="s">
        <v>116</v>
      </c>
      <c r="BK155" s="142">
        <f>SUM(BK156:BK164)</f>
        <v>0</v>
      </c>
    </row>
    <row r="156" spans="2:65" s="1" customFormat="1" ht="24" customHeight="1">
      <c r="B156" s="145"/>
      <c r="C156" s="146" t="s">
        <v>180</v>
      </c>
      <c r="D156" s="146" t="s">
        <v>118</v>
      </c>
      <c r="E156" s="147" t="s">
        <v>181</v>
      </c>
      <c r="F156" s="148" t="s">
        <v>182</v>
      </c>
      <c r="G156" s="149" t="s">
        <v>121</v>
      </c>
      <c r="H156" s="150">
        <v>67.512</v>
      </c>
      <c r="I156" s="151"/>
      <c r="J156" s="152">
        <f>ROUND(I156*H156,2)</f>
        <v>0</v>
      </c>
      <c r="K156" s="148" t="s">
        <v>122</v>
      </c>
      <c r="L156" s="30"/>
      <c r="M156" s="153" t="s">
        <v>1</v>
      </c>
      <c r="N156" s="154" t="s">
        <v>37</v>
      </c>
      <c r="O156" s="53"/>
      <c r="P156" s="155">
        <f>O156*H156</f>
        <v>0</v>
      </c>
      <c r="Q156" s="155">
        <v>2.7258599999999999</v>
      </c>
      <c r="R156" s="155">
        <f>Q156*H156</f>
        <v>184.02826031999999</v>
      </c>
      <c r="S156" s="155">
        <v>0</v>
      </c>
      <c r="T156" s="156">
        <f>S156*H156</f>
        <v>0</v>
      </c>
      <c r="AR156" s="157" t="s">
        <v>123</v>
      </c>
      <c r="AT156" s="157" t="s">
        <v>118</v>
      </c>
      <c r="AU156" s="157" t="s">
        <v>82</v>
      </c>
      <c r="AY156" s="15" t="s">
        <v>116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5" t="s">
        <v>80</v>
      </c>
      <c r="BK156" s="158">
        <f>ROUND(I156*H156,2)</f>
        <v>0</v>
      </c>
      <c r="BL156" s="15" t="s">
        <v>123</v>
      </c>
      <c r="BM156" s="157" t="s">
        <v>183</v>
      </c>
    </row>
    <row r="157" spans="2:65" s="12" customFormat="1">
      <c r="B157" s="159"/>
      <c r="D157" s="160" t="s">
        <v>125</v>
      </c>
      <c r="E157" s="161" t="s">
        <v>1</v>
      </c>
      <c r="F157" s="162" t="s">
        <v>184</v>
      </c>
      <c r="H157" s="163">
        <v>67.512</v>
      </c>
      <c r="I157" s="164"/>
      <c r="L157" s="159"/>
      <c r="M157" s="165"/>
      <c r="N157" s="166"/>
      <c r="O157" s="166"/>
      <c r="P157" s="166"/>
      <c r="Q157" s="166"/>
      <c r="R157" s="166"/>
      <c r="S157" s="166"/>
      <c r="T157" s="167"/>
      <c r="AT157" s="161" t="s">
        <v>125</v>
      </c>
      <c r="AU157" s="161" t="s">
        <v>82</v>
      </c>
      <c r="AV157" s="12" t="s">
        <v>82</v>
      </c>
      <c r="AW157" s="12" t="s">
        <v>29</v>
      </c>
      <c r="AX157" s="12" t="s">
        <v>80</v>
      </c>
      <c r="AY157" s="161" t="s">
        <v>116</v>
      </c>
    </row>
    <row r="158" spans="2:65" s="1" customFormat="1" ht="24" customHeight="1">
      <c r="B158" s="145"/>
      <c r="C158" s="146" t="s">
        <v>185</v>
      </c>
      <c r="D158" s="146" t="s">
        <v>118</v>
      </c>
      <c r="E158" s="147" t="s">
        <v>186</v>
      </c>
      <c r="F158" s="148" t="s">
        <v>187</v>
      </c>
      <c r="G158" s="149" t="s">
        <v>121</v>
      </c>
      <c r="H158" s="150">
        <v>101.268</v>
      </c>
      <c r="I158" s="151"/>
      <c r="J158" s="152">
        <f>ROUND(I158*H158,2)</f>
        <v>0</v>
      </c>
      <c r="K158" s="148" t="s">
        <v>1</v>
      </c>
      <c r="L158" s="30"/>
      <c r="M158" s="153" t="s">
        <v>1</v>
      </c>
      <c r="N158" s="154" t="s">
        <v>37</v>
      </c>
      <c r="O158" s="53"/>
      <c r="P158" s="155">
        <f>O158*H158</f>
        <v>0</v>
      </c>
      <c r="Q158" s="155">
        <v>2.7258599999999999</v>
      </c>
      <c r="R158" s="155">
        <f>Q158*H158</f>
        <v>276.04239047999999</v>
      </c>
      <c r="S158" s="155">
        <v>0</v>
      </c>
      <c r="T158" s="156">
        <f>S158*H158</f>
        <v>0</v>
      </c>
      <c r="AR158" s="157" t="s">
        <v>123</v>
      </c>
      <c r="AT158" s="157" t="s">
        <v>118</v>
      </c>
      <c r="AU158" s="157" t="s">
        <v>82</v>
      </c>
      <c r="AY158" s="15" t="s">
        <v>116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5" t="s">
        <v>80</v>
      </c>
      <c r="BK158" s="158">
        <f>ROUND(I158*H158,2)</f>
        <v>0</v>
      </c>
      <c r="BL158" s="15" t="s">
        <v>123</v>
      </c>
      <c r="BM158" s="157" t="s">
        <v>188</v>
      </c>
    </row>
    <row r="159" spans="2:65" s="12" customFormat="1">
      <c r="B159" s="159"/>
      <c r="D159" s="160" t="s">
        <v>125</v>
      </c>
      <c r="E159" s="161" t="s">
        <v>1</v>
      </c>
      <c r="F159" s="162" t="s">
        <v>189</v>
      </c>
      <c r="H159" s="163">
        <v>101.268</v>
      </c>
      <c r="I159" s="164"/>
      <c r="L159" s="159"/>
      <c r="M159" s="165"/>
      <c r="N159" s="166"/>
      <c r="O159" s="166"/>
      <c r="P159" s="166"/>
      <c r="Q159" s="166"/>
      <c r="R159" s="166"/>
      <c r="S159" s="166"/>
      <c r="T159" s="167"/>
      <c r="AT159" s="161" t="s">
        <v>125</v>
      </c>
      <c r="AU159" s="161" t="s">
        <v>82</v>
      </c>
      <c r="AV159" s="12" t="s">
        <v>82</v>
      </c>
      <c r="AW159" s="12" t="s">
        <v>29</v>
      </c>
      <c r="AX159" s="12" t="s">
        <v>80</v>
      </c>
      <c r="AY159" s="161" t="s">
        <v>116</v>
      </c>
    </row>
    <row r="160" spans="2:65" s="1" customFormat="1" ht="36" customHeight="1">
      <c r="B160" s="145"/>
      <c r="C160" s="146" t="s">
        <v>190</v>
      </c>
      <c r="D160" s="146" t="s">
        <v>118</v>
      </c>
      <c r="E160" s="147" t="s">
        <v>191</v>
      </c>
      <c r="F160" s="148" t="s">
        <v>192</v>
      </c>
      <c r="G160" s="149" t="s">
        <v>121</v>
      </c>
      <c r="H160" s="150">
        <v>14.25</v>
      </c>
      <c r="I160" s="151"/>
      <c r="J160" s="152">
        <f>ROUND(I160*H160,2)</f>
        <v>0</v>
      </c>
      <c r="K160" s="148" t="s">
        <v>122</v>
      </c>
      <c r="L160" s="30"/>
      <c r="M160" s="153" t="s">
        <v>1</v>
      </c>
      <c r="N160" s="154" t="s">
        <v>37</v>
      </c>
      <c r="O160" s="53"/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123</v>
      </c>
      <c r="AT160" s="157" t="s">
        <v>118</v>
      </c>
      <c r="AU160" s="157" t="s">
        <v>82</v>
      </c>
      <c r="AY160" s="15" t="s">
        <v>116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5" t="s">
        <v>80</v>
      </c>
      <c r="BK160" s="158">
        <f>ROUND(I160*H160,2)</f>
        <v>0</v>
      </c>
      <c r="BL160" s="15" t="s">
        <v>123</v>
      </c>
      <c r="BM160" s="157" t="s">
        <v>193</v>
      </c>
    </row>
    <row r="161" spans="2:65" s="1" customFormat="1" ht="16.5" customHeight="1">
      <c r="B161" s="145"/>
      <c r="C161" s="146" t="s">
        <v>8</v>
      </c>
      <c r="D161" s="146" t="s">
        <v>118</v>
      </c>
      <c r="E161" s="147" t="s">
        <v>194</v>
      </c>
      <c r="F161" s="148" t="s">
        <v>195</v>
      </c>
      <c r="G161" s="149" t="s">
        <v>196</v>
      </c>
      <c r="H161" s="150">
        <v>168</v>
      </c>
      <c r="I161" s="151"/>
      <c r="J161" s="152">
        <f>ROUND(I161*H161,2)</f>
        <v>0</v>
      </c>
      <c r="K161" s="148" t="s">
        <v>122</v>
      </c>
      <c r="L161" s="30"/>
      <c r="M161" s="153" t="s">
        <v>1</v>
      </c>
      <c r="N161" s="154" t="s">
        <v>37</v>
      </c>
      <c r="O161" s="53"/>
      <c r="P161" s="155">
        <f>O161*H161</f>
        <v>0</v>
      </c>
      <c r="Q161" s="155">
        <v>7.26E-3</v>
      </c>
      <c r="R161" s="155">
        <f>Q161*H161</f>
        <v>1.2196800000000001</v>
      </c>
      <c r="S161" s="155">
        <v>0</v>
      </c>
      <c r="T161" s="156">
        <f>S161*H161</f>
        <v>0</v>
      </c>
      <c r="AR161" s="157" t="s">
        <v>123</v>
      </c>
      <c r="AT161" s="157" t="s">
        <v>118</v>
      </c>
      <c r="AU161" s="157" t="s">
        <v>82</v>
      </c>
      <c r="AY161" s="15" t="s">
        <v>116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5" t="s">
        <v>80</v>
      </c>
      <c r="BK161" s="158">
        <f>ROUND(I161*H161,2)</f>
        <v>0</v>
      </c>
      <c r="BL161" s="15" t="s">
        <v>123</v>
      </c>
      <c r="BM161" s="157" t="s">
        <v>197</v>
      </c>
    </row>
    <row r="162" spans="2:65" s="1" customFormat="1" ht="24" customHeight="1">
      <c r="B162" s="145"/>
      <c r="C162" s="146" t="s">
        <v>198</v>
      </c>
      <c r="D162" s="146" t="s">
        <v>118</v>
      </c>
      <c r="E162" s="147" t="s">
        <v>199</v>
      </c>
      <c r="F162" s="148" t="s">
        <v>200</v>
      </c>
      <c r="G162" s="149" t="s">
        <v>196</v>
      </c>
      <c r="H162" s="150">
        <v>168</v>
      </c>
      <c r="I162" s="151"/>
      <c r="J162" s="152">
        <f>ROUND(I162*H162,2)</f>
        <v>0</v>
      </c>
      <c r="K162" s="148" t="s">
        <v>122</v>
      </c>
      <c r="L162" s="30"/>
      <c r="M162" s="153" t="s">
        <v>1</v>
      </c>
      <c r="N162" s="154" t="s">
        <v>37</v>
      </c>
      <c r="O162" s="53"/>
      <c r="P162" s="155">
        <f>O162*H162</f>
        <v>0</v>
      </c>
      <c r="Q162" s="155">
        <v>8.5999999999999998E-4</v>
      </c>
      <c r="R162" s="155">
        <f>Q162*H162</f>
        <v>0.14448</v>
      </c>
      <c r="S162" s="155">
        <v>0</v>
      </c>
      <c r="T162" s="156">
        <f>S162*H162</f>
        <v>0</v>
      </c>
      <c r="AR162" s="157" t="s">
        <v>123</v>
      </c>
      <c r="AT162" s="157" t="s">
        <v>118</v>
      </c>
      <c r="AU162" s="157" t="s">
        <v>82</v>
      </c>
      <c r="AY162" s="15" t="s">
        <v>116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5" t="s">
        <v>80</v>
      </c>
      <c r="BK162" s="158">
        <f>ROUND(I162*H162,2)</f>
        <v>0</v>
      </c>
      <c r="BL162" s="15" t="s">
        <v>123</v>
      </c>
      <c r="BM162" s="157" t="s">
        <v>201</v>
      </c>
    </row>
    <row r="163" spans="2:65" s="1" customFormat="1" ht="24" customHeight="1">
      <c r="B163" s="145"/>
      <c r="C163" s="146" t="s">
        <v>202</v>
      </c>
      <c r="D163" s="146" t="s">
        <v>118</v>
      </c>
      <c r="E163" s="147" t="s">
        <v>203</v>
      </c>
      <c r="F163" s="148" t="s">
        <v>204</v>
      </c>
      <c r="G163" s="149" t="s">
        <v>153</v>
      </c>
      <c r="H163" s="150">
        <v>0.34699999999999998</v>
      </c>
      <c r="I163" s="151"/>
      <c r="J163" s="152">
        <f>ROUND(I163*H163,2)</f>
        <v>0</v>
      </c>
      <c r="K163" s="148" t="s">
        <v>122</v>
      </c>
      <c r="L163" s="30"/>
      <c r="M163" s="153" t="s">
        <v>1</v>
      </c>
      <c r="N163" s="154" t="s">
        <v>37</v>
      </c>
      <c r="O163" s="53"/>
      <c r="P163" s="155">
        <f>O163*H163</f>
        <v>0</v>
      </c>
      <c r="Q163" s="155">
        <v>1.0395099999999999</v>
      </c>
      <c r="R163" s="155">
        <f>Q163*H163</f>
        <v>0.36070996999999994</v>
      </c>
      <c r="S163" s="155">
        <v>0</v>
      </c>
      <c r="T163" s="156">
        <f>S163*H163</f>
        <v>0</v>
      </c>
      <c r="AR163" s="157" t="s">
        <v>123</v>
      </c>
      <c r="AT163" s="157" t="s">
        <v>118</v>
      </c>
      <c r="AU163" s="157" t="s">
        <v>82</v>
      </c>
      <c r="AY163" s="15" t="s">
        <v>116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5" t="s">
        <v>80</v>
      </c>
      <c r="BK163" s="158">
        <f>ROUND(I163*H163,2)</f>
        <v>0</v>
      </c>
      <c r="BL163" s="15" t="s">
        <v>123</v>
      </c>
      <c r="BM163" s="157" t="s">
        <v>205</v>
      </c>
    </row>
    <row r="164" spans="2:65" s="12" customFormat="1">
      <c r="B164" s="159"/>
      <c r="D164" s="160" t="s">
        <v>125</v>
      </c>
      <c r="E164" s="161" t="s">
        <v>1</v>
      </c>
      <c r="F164" s="162" t="s">
        <v>206</v>
      </c>
      <c r="H164" s="163">
        <v>0.34699999999999998</v>
      </c>
      <c r="I164" s="164"/>
      <c r="L164" s="159"/>
      <c r="M164" s="165"/>
      <c r="N164" s="166"/>
      <c r="O164" s="166"/>
      <c r="P164" s="166"/>
      <c r="Q164" s="166"/>
      <c r="R164" s="166"/>
      <c r="S164" s="166"/>
      <c r="T164" s="167"/>
      <c r="AT164" s="161" t="s">
        <v>125</v>
      </c>
      <c r="AU164" s="161" t="s">
        <v>82</v>
      </c>
      <c r="AV164" s="12" t="s">
        <v>82</v>
      </c>
      <c r="AW164" s="12" t="s">
        <v>29</v>
      </c>
      <c r="AX164" s="12" t="s">
        <v>80</v>
      </c>
      <c r="AY164" s="161" t="s">
        <v>116</v>
      </c>
    </row>
    <row r="165" spans="2:65" s="11" customFormat="1" ht="22.9" customHeight="1">
      <c r="B165" s="132"/>
      <c r="D165" s="133" t="s">
        <v>71</v>
      </c>
      <c r="E165" s="143" t="s">
        <v>123</v>
      </c>
      <c r="F165" s="143" t="s">
        <v>207</v>
      </c>
      <c r="I165" s="135"/>
      <c r="J165" s="144">
        <f>BK165</f>
        <v>0</v>
      </c>
      <c r="L165" s="132"/>
      <c r="M165" s="137"/>
      <c r="N165" s="138"/>
      <c r="O165" s="138"/>
      <c r="P165" s="139">
        <f>SUM(P166:P174)</f>
        <v>0</v>
      </c>
      <c r="Q165" s="138"/>
      <c r="R165" s="139">
        <f>SUM(R166:R174)</f>
        <v>96.026168700000014</v>
      </c>
      <c r="S165" s="138"/>
      <c r="T165" s="140">
        <f>SUM(T166:T174)</f>
        <v>0</v>
      </c>
      <c r="AR165" s="133" t="s">
        <v>80</v>
      </c>
      <c r="AT165" s="141" t="s">
        <v>71</v>
      </c>
      <c r="AU165" s="141" t="s">
        <v>80</v>
      </c>
      <c r="AY165" s="133" t="s">
        <v>116</v>
      </c>
      <c r="BK165" s="142">
        <f>SUM(BK166:BK174)</f>
        <v>0</v>
      </c>
    </row>
    <row r="166" spans="2:65" s="1" customFormat="1" ht="36" customHeight="1">
      <c r="B166" s="145"/>
      <c r="C166" s="146" t="s">
        <v>208</v>
      </c>
      <c r="D166" s="146" t="s">
        <v>118</v>
      </c>
      <c r="E166" s="147" t="s">
        <v>209</v>
      </c>
      <c r="F166" s="148" t="s">
        <v>210</v>
      </c>
      <c r="G166" s="149" t="s">
        <v>196</v>
      </c>
      <c r="H166" s="150">
        <v>9.6</v>
      </c>
      <c r="I166" s="151"/>
      <c r="J166" s="152">
        <f>ROUND(I166*H166,2)</f>
        <v>0</v>
      </c>
      <c r="K166" s="148" t="s">
        <v>122</v>
      </c>
      <c r="L166" s="30"/>
      <c r="M166" s="153" t="s">
        <v>1</v>
      </c>
      <c r="N166" s="154" t="s">
        <v>37</v>
      </c>
      <c r="O166" s="53"/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123</v>
      </c>
      <c r="AT166" s="157" t="s">
        <v>118</v>
      </c>
      <c r="AU166" s="157" t="s">
        <v>82</v>
      </c>
      <c r="AY166" s="15" t="s">
        <v>116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5" t="s">
        <v>80</v>
      </c>
      <c r="BK166" s="158">
        <f>ROUND(I166*H166,2)</f>
        <v>0</v>
      </c>
      <c r="BL166" s="15" t="s">
        <v>123</v>
      </c>
      <c r="BM166" s="157" t="s">
        <v>211</v>
      </c>
    </row>
    <row r="167" spans="2:65" s="1" customFormat="1" ht="16.5" customHeight="1">
      <c r="B167" s="145"/>
      <c r="C167" s="146" t="s">
        <v>212</v>
      </c>
      <c r="D167" s="146" t="s">
        <v>118</v>
      </c>
      <c r="E167" s="147" t="s">
        <v>213</v>
      </c>
      <c r="F167" s="148" t="s">
        <v>214</v>
      </c>
      <c r="G167" s="149" t="s">
        <v>196</v>
      </c>
      <c r="H167" s="150">
        <v>9.6</v>
      </c>
      <c r="I167" s="151"/>
      <c r="J167" s="152">
        <f>ROUND(I167*H167,2)</f>
        <v>0</v>
      </c>
      <c r="K167" s="148" t="s">
        <v>122</v>
      </c>
      <c r="L167" s="30"/>
      <c r="M167" s="153" t="s">
        <v>1</v>
      </c>
      <c r="N167" s="154" t="s">
        <v>37</v>
      </c>
      <c r="O167" s="53"/>
      <c r="P167" s="155">
        <f>O167*H167</f>
        <v>0</v>
      </c>
      <c r="Q167" s="155">
        <v>0.21251999999999999</v>
      </c>
      <c r="R167" s="155">
        <f>Q167*H167</f>
        <v>2.0401919999999998</v>
      </c>
      <c r="S167" s="155">
        <v>0</v>
      </c>
      <c r="T167" s="156">
        <f>S167*H167</f>
        <v>0</v>
      </c>
      <c r="AR167" s="157" t="s">
        <v>123</v>
      </c>
      <c r="AT167" s="157" t="s">
        <v>118</v>
      </c>
      <c r="AU167" s="157" t="s">
        <v>82</v>
      </c>
      <c r="AY167" s="15" t="s">
        <v>116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5" t="s">
        <v>80</v>
      </c>
      <c r="BK167" s="158">
        <f>ROUND(I167*H167,2)</f>
        <v>0</v>
      </c>
      <c r="BL167" s="15" t="s">
        <v>123</v>
      </c>
      <c r="BM167" s="157" t="s">
        <v>215</v>
      </c>
    </row>
    <row r="168" spans="2:65" s="1" customFormat="1" ht="24" customHeight="1">
      <c r="B168" s="145"/>
      <c r="C168" s="146" t="s">
        <v>216</v>
      </c>
      <c r="D168" s="146" t="s">
        <v>118</v>
      </c>
      <c r="E168" s="147" t="s">
        <v>217</v>
      </c>
      <c r="F168" s="148" t="s">
        <v>218</v>
      </c>
      <c r="G168" s="149" t="s">
        <v>196</v>
      </c>
      <c r="H168" s="150">
        <v>3.84</v>
      </c>
      <c r="I168" s="151"/>
      <c r="J168" s="152">
        <f>ROUND(I168*H168,2)</f>
        <v>0</v>
      </c>
      <c r="K168" s="148" t="s">
        <v>122</v>
      </c>
      <c r="L168" s="30"/>
      <c r="M168" s="153" t="s">
        <v>1</v>
      </c>
      <c r="N168" s="154" t="s">
        <v>37</v>
      </c>
      <c r="O168" s="53"/>
      <c r="P168" s="155">
        <f>O168*H168</f>
        <v>0</v>
      </c>
      <c r="Q168" s="155">
        <v>1.0247999999999999</v>
      </c>
      <c r="R168" s="155">
        <f>Q168*H168</f>
        <v>3.9352319999999996</v>
      </c>
      <c r="S168" s="155">
        <v>0</v>
      </c>
      <c r="T168" s="156">
        <f>S168*H168</f>
        <v>0</v>
      </c>
      <c r="AR168" s="157" t="s">
        <v>123</v>
      </c>
      <c r="AT168" s="157" t="s">
        <v>118</v>
      </c>
      <c r="AU168" s="157" t="s">
        <v>82</v>
      </c>
      <c r="AY168" s="15" t="s">
        <v>116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5" t="s">
        <v>80</v>
      </c>
      <c r="BK168" s="158">
        <f>ROUND(I168*H168,2)</f>
        <v>0</v>
      </c>
      <c r="BL168" s="15" t="s">
        <v>123</v>
      </c>
      <c r="BM168" s="157" t="s">
        <v>219</v>
      </c>
    </row>
    <row r="169" spans="2:65" s="12" customFormat="1">
      <c r="B169" s="159"/>
      <c r="D169" s="160" t="s">
        <v>125</v>
      </c>
      <c r="E169" s="161" t="s">
        <v>1</v>
      </c>
      <c r="F169" s="162" t="s">
        <v>220</v>
      </c>
      <c r="H169" s="163">
        <v>3.84</v>
      </c>
      <c r="I169" s="164"/>
      <c r="L169" s="159"/>
      <c r="M169" s="165"/>
      <c r="N169" s="166"/>
      <c r="O169" s="166"/>
      <c r="P169" s="166"/>
      <c r="Q169" s="166"/>
      <c r="R169" s="166"/>
      <c r="S169" s="166"/>
      <c r="T169" s="167"/>
      <c r="AT169" s="161" t="s">
        <v>125</v>
      </c>
      <c r="AU169" s="161" t="s">
        <v>82</v>
      </c>
      <c r="AV169" s="12" t="s">
        <v>82</v>
      </c>
      <c r="AW169" s="12" t="s">
        <v>29</v>
      </c>
      <c r="AX169" s="12" t="s">
        <v>80</v>
      </c>
      <c r="AY169" s="161" t="s">
        <v>116</v>
      </c>
    </row>
    <row r="170" spans="2:65" s="1" customFormat="1" ht="24" customHeight="1">
      <c r="B170" s="145"/>
      <c r="C170" s="146" t="s">
        <v>7</v>
      </c>
      <c r="D170" s="146" t="s">
        <v>118</v>
      </c>
      <c r="E170" s="147" t="s">
        <v>221</v>
      </c>
      <c r="F170" s="148" t="s">
        <v>222</v>
      </c>
      <c r="G170" s="149" t="s">
        <v>196</v>
      </c>
      <c r="H170" s="150">
        <v>5.76</v>
      </c>
      <c r="I170" s="151"/>
      <c r="J170" s="152">
        <f>ROUND(I170*H170,2)</f>
        <v>0</v>
      </c>
      <c r="K170" s="148" t="s">
        <v>1</v>
      </c>
      <c r="L170" s="30"/>
      <c r="M170" s="153" t="s">
        <v>1</v>
      </c>
      <c r="N170" s="154" t="s">
        <v>37</v>
      </c>
      <c r="O170" s="53"/>
      <c r="P170" s="155">
        <f>O170*H170</f>
        <v>0</v>
      </c>
      <c r="Q170" s="155">
        <v>1.0247999999999999</v>
      </c>
      <c r="R170" s="155">
        <f>Q170*H170</f>
        <v>5.9028479999999997</v>
      </c>
      <c r="S170" s="155">
        <v>0</v>
      </c>
      <c r="T170" s="156">
        <f>S170*H170</f>
        <v>0</v>
      </c>
      <c r="AR170" s="157" t="s">
        <v>123</v>
      </c>
      <c r="AT170" s="157" t="s">
        <v>118</v>
      </c>
      <c r="AU170" s="157" t="s">
        <v>82</v>
      </c>
      <c r="AY170" s="15" t="s">
        <v>116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5" t="s">
        <v>80</v>
      </c>
      <c r="BK170" s="158">
        <f>ROUND(I170*H170,2)</f>
        <v>0</v>
      </c>
      <c r="BL170" s="15" t="s">
        <v>123</v>
      </c>
      <c r="BM170" s="157" t="s">
        <v>223</v>
      </c>
    </row>
    <row r="171" spans="2:65" s="12" customFormat="1">
      <c r="B171" s="159"/>
      <c r="D171" s="160" t="s">
        <v>125</v>
      </c>
      <c r="E171" s="161" t="s">
        <v>1</v>
      </c>
      <c r="F171" s="162" t="s">
        <v>224</v>
      </c>
      <c r="H171" s="163">
        <v>5.76</v>
      </c>
      <c r="I171" s="164"/>
      <c r="L171" s="159"/>
      <c r="M171" s="165"/>
      <c r="N171" s="166"/>
      <c r="O171" s="166"/>
      <c r="P171" s="166"/>
      <c r="Q171" s="166"/>
      <c r="R171" s="166"/>
      <c r="S171" s="166"/>
      <c r="T171" s="167"/>
      <c r="AT171" s="161" t="s">
        <v>125</v>
      </c>
      <c r="AU171" s="161" t="s">
        <v>82</v>
      </c>
      <c r="AV171" s="12" t="s">
        <v>82</v>
      </c>
      <c r="AW171" s="12" t="s">
        <v>29</v>
      </c>
      <c r="AX171" s="12" t="s">
        <v>80</v>
      </c>
      <c r="AY171" s="161" t="s">
        <v>116</v>
      </c>
    </row>
    <row r="172" spans="2:65" s="1" customFormat="1" ht="36" customHeight="1">
      <c r="B172" s="145"/>
      <c r="C172" s="146" t="s">
        <v>225</v>
      </c>
      <c r="D172" s="146" t="s">
        <v>118</v>
      </c>
      <c r="E172" s="147" t="s">
        <v>226</v>
      </c>
      <c r="F172" s="148" t="s">
        <v>227</v>
      </c>
      <c r="G172" s="149" t="s">
        <v>196</v>
      </c>
      <c r="H172" s="150">
        <v>8.8000000000000007</v>
      </c>
      <c r="I172" s="151"/>
      <c r="J172" s="152">
        <f>ROUND(I172*H172,2)</f>
        <v>0</v>
      </c>
      <c r="K172" s="148" t="s">
        <v>122</v>
      </c>
      <c r="L172" s="30"/>
      <c r="M172" s="153" t="s">
        <v>1</v>
      </c>
      <c r="N172" s="154" t="s">
        <v>37</v>
      </c>
      <c r="O172" s="53"/>
      <c r="P172" s="155">
        <f>O172*H172</f>
        <v>0</v>
      </c>
      <c r="Q172" s="155">
        <v>0.93779000000000001</v>
      </c>
      <c r="R172" s="155">
        <f>Q172*H172</f>
        <v>8.2525520000000014</v>
      </c>
      <c r="S172" s="155">
        <v>0</v>
      </c>
      <c r="T172" s="156">
        <f>S172*H172</f>
        <v>0</v>
      </c>
      <c r="AR172" s="157" t="s">
        <v>123</v>
      </c>
      <c r="AT172" s="157" t="s">
        <v>118</v>
      </c>
      <c r="AU172" s="157" t="s">
        <v>82</v>
      </c>
      <c r="AY172" s="15" t="s">
        <v>116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5" t="s">
        <v>80</v>
      </c>
      <c r="BK172" s="158">
        <f>ROUND(I172*H172,2)</f>
        <v>0</v>
      </c>
      <c r="BL172" s="15" t="s">
        <v>123</v>
      </c>
      <c r="BM172" s="157" t="s">
        <v>228</v>
      </c>
    </row>
    <row r="173" spans="2:65" s="1" customFormat="1" ht="36" customHeight="1">
      <c r="B173" s="145"/>
      <c r="C173" s="146" t="s">
        <v>229</v>
      </c>
      <c r="D173" s="146" t="s">
        <v>118</v>
      </c>
      <c r="E173" s="147" t="s">
        <v>230</v>
      </c>
      <c r="F173" s="148" t="s">
        <v>231</v>
      </c>
      <c r="G173" s="149" t="s">
        <v>196</v>
      </c>
      <c r="H173" s="150">
        <v>80.930000000000007</v>
      </c>
      <c r="I173" s="151"/>
      <c r="J173" s="152">
        <f>ROUND(I173*H173,2)</f>
        <v>0</v>
      </c>
      <c r="K173" s="148" t="s">
        <v>1</v>
      </c>
      <c r="L173" s="30"/>
      <c r="M173" s="153" t="s">
        <v>1</v>
      </c>
      <c r="N173" s="154" t="s">
        <v>37</v>
      </c>
      <c r="O173" s="53"/>
      <c r="P173" s="155">
        <f>O173*H173</f>
        <v>0</v>
      </c>
      <c r="Q173" s="155">
        <v>0.93779000000000001</v>
      </c>
      <c r="R173" s="155">
        <f>Q173*H173</f>
        <v>75.89534470000001</v>
      </c>
      <c r="S173" s="155">
        <v>0</v>
      </c>
      <c r="T173" s="156">
        <f>S173*H173</f>
        <v>0</v>
      </c>
      <c r="AR173" s="157" t="s">
        <v>123</v>
      </c>
      <c r="AT173" s="157" t="s">
        <v>118</v>
      </c>
      <c r="AU173" s="157" t="s">
        <v>82</v>
      </c>
      <c r="AY173" s="15" t="s">
        <v>116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5" t="s">
        <v>80</v>
      </c>
      <c r="BK173" s="158">
        <f>ROUND(I173*H173,2)</f>
        <v>0</v>
      </c>
      <c r="BL173" s="15" t="s">
        <v>123</v>
      </c>
      <c r="BM173" s="157" t="s">
        <v>232</v>
      </c>
    </row>
    <row r="174" spans="2:65" s="12" customFormat="1">
      <c r="B174" s="159"/>
      <c r="D174" s="160" t="s">
        <v>125</v>
      </c>
      <c r="E174" s="161" t="s">
        <v>1</v>
      </c>
      <c r="F174" s="162" t="s">
        <v>233</v>
      </c>
      <c r="H174" s="163">
        <v>80.930000000000007</v>
      </c>
      <c r="I174" s="164"/>
      <c r="L174" s="159"/>
      <c r="M174" s="165"/>
      <c r="N174" s="166"/>
      <c r="O174" s="166"/>
      <c r="P174" s="166"/>
      <c r="Q174" s="166"/>
      <c r="R174" s="166"/>
      <c r="S174" s="166"/>
      <c r="T174" s="167"/>
      <c r="AT174" s="161" t="s">
        <v>125</v>
      </c>
      <c r="AU174" s="161" t="s">
        <v>82</v>
      </c>
      <c r="AV174" s="12" t="s">
        <v>82</v>
      </c>
      <c r="AW174" s="12" t="s">
        <v>29</v>
      </c>
      <c r="AX174" s="12" t="s">
        <v>80</v>
      </c>
      <c r="AY174" s="161" t="s">
        <v>116</v>
      </c>
    </row>
    <row r="175" spans="2:65" s="11" customFormat="1" ht="22.9" customHeight="1">
      <c r="B175" s="132"/>
      <c r="D175" s="133" t="s">
        <v>71</v>
      </c>
      <c r="E175" s="143" t="s">
        <v>143</v>
      </c>
      <c r="F175" s="143" t="s">
        <v>234</v>
      </c>
      <c r="I175" s="135"/>
      <c r="J175" s="144">
        <f>BK175</f>
        <v>0</v>
      </c>
      <c r="L175" s="132"/>
      <c r="M175" s="137"/>
      <c r="N175" s="138"/>
      <c r="O175" s="138"/>
      <c r="P175" s="139">
        <f>P176</f>
        <v>0</v>
      </c>
      <c r="Q175" s="138"/>
      <c r="R175" s="139">
        <f>R176</f>
        <v>5.5110213000000003</v>
      </c>
      <c r="S175" s="138"/>
      <c r="T175" s="140">
        <f>T176</f>
        <v>0</v>
      </c>
      <c r="AR175" s="133" t="s">
        <v>80</v>
      </c>
      <c r="AT175" s="141" t="s">
        <v>71</v>
      </c>
      <c r="AU175" s="141" t="s">
        <v>80</v>
      </c>
      <c r="AY175" s="133" t="s">
        <v>116</v>
      </c>
      <c r="BK175" s="142">
        <f>BK176</f>
        <v>0</v>
      </c>
    </row>
    <row r="176" spans="2:65" s="1" customFormat="1" ht="24" customHeight="1">
      <c r="B176" s="145"/>
      <c r="C176" s="146" t="s">
        <v>235</v>
      </c>
      <c r="D176" s="146" t="s">
        <v>118</v>
      </c>
      <c r="E176" s="147" t="s">
        <v>236</v>
      </c>
      <c r="F176" s="148" t="s">
        <v>237</v>
      </c>
      <c r="G176" s="149" t="s">
        <v>196</v>
      </c>
      <c r="H176" s="150">
        <v>60.21</v>
      </c>
      <c r="I176" s="151"/>
      <c r="J176" s="152">
        <f>ROUND(I176*H176,2)</f>
        <v>0</v>
      </c>
      <c r="K176" s="148" t="s">
        <v>122</v>
      </c>
      <c r="L176" s="30"/>
      <c r="M176" s="153" t="s">
        <v>1</v>
      </c>
      <c r="N176" s="154" t="s">
        <v>37</v>
      </c>
      <c r="O176" s="53"/>
      <c r="P176" s="155">
        <f>O176*H176</f>
        <v>0</v>
      </c>
      <c r="Q176" s="155">
        <v>9.153E-2</v>
      </c>
      <c r="R176" s="155">
        <f>Q176*H176</f>
        <v>5.5110213000000003</v>
      </c>
      <c r="S176" s="155">
        <v>0</v>
      </c>
      <c r="T176" s="156">
        <f>S176*H176</f>
        <v>0</v>
      </c>
      <c r="AR176" s="157" t="s">
        <v>123</v>
      </c>
      <c r="AT176" s="157" t="s">
        <v>118</v>
      </c>
      <c r="AU176" s="157" t="s">
        <v>82</v>
      </c>
      <c r="AY176" s="15" t="s">
        <v>116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5" t="s">
        <v>80</v>
      </c>
      <c r="BK176" s="158">
        <f>ROUND(I176*H176,2)</f>
        <v>0</v>
      </c>
      <c r="BL176" s="15" t="s">
        <v>123</v>
      </c>
      <c r="BM176" s="157" t="s">
        <v>238</v>
      </c>
    </row>
    <row r="177" spans="2:65" s="11" customFormat="1" ht="22.9" customHeight="1">
      <c r="B177" s="132"/>
      <c r="D177" s="133" t="s">
        <v>71</v>
      </c>
      <c r="E177" s="143" t="s">
        <v>162</v>
      </c>
      <c r="F177" s="143" t="s">
        <v>239</v>
      </c>
      <c r="I177" s="135"/>
      <c r="J177" s="144">
        <f>BK177</f>
        <v>0</v>
      </c>
      <c r="L177" s="132"/>
      <c r="M177" s="137"/>
      <c r="N177" s="138"/>
      <c r="O177" s="138"/>
      <c r="P177" s="139">
        <f>SUM(P178:P182)</f>
        <v>0</v>
      </c>
      <c r="Q177" s="138"/>
      <c r="R177" s="139">
        <f>SUM(R178:R182)</f>
        <v>7.4174099999999993E-2</v>
      </c>
      <c r="S177" s="138"/>
      <c r="T177" s="140">
        <f>SUM(T178:T182)</f>
        <v>26.899630000000002</v>
      </c>
      <c r="AR177" s="133" t="s">
        <v>80</v>
      </c>
      <c r="AT177" s="141" t="s">
        <v>71</v>
      </c>
      <c r="AU177" s="141" t="s">
        <v>80</v>
      </c>
      <c r="AY177" s="133" t="s">
        <v>116</v>
      </c>
      <c r="BK177" s="142">
        <f>SUM(BK178:BK182)</f>
        <v>0</v>
      </c>
    </row>
    <row r="178" spans="2:65" s="1" customFormat="1" ht="16.5" customHeight="1">
      <c r="B178" s="145"/>
      <c r="C178" s="146" t="s">
        <v>240</v>
      </c>
      <c r="D178" s="146" t="s">
        <v>118</v>
      </c>
      <c r="E178" s="147" t="s">
        <v>241</v>
      </c>
      <c r="F178" s="148" t="s">
        <v>242</v>
      </c>
      <c r="G178" s="149" t="s">
        <v>196</v>
      </c>
      <c r="H178" s="150">
        <v>30</v>
      </c>
      <c r="I178" s="151"/>
      <c r="J178" s="152">
        <f>ROUND(I178*H178,2)</f>
        <v>0</v>
      </c>
      <c r="K178" s="148" t="s">
        <v>1</v>
      </c>
      <c r="L178" s="30"/>
      <c r="M178" s="153" t="s">
        <v>1</v>
      </c>
      <c r="N178" s="154" t="s">
        <v>37</v>
      </c>
      <c r="O178" s="53"/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123</v>
      </c>
      <c r="AT178" s="157" t="s">
        <v>118</v>
      </c>
      <c r="AU178" s="157" t="s">
        <v>82</v>
      </c>
      <c r="AY178" s="15" t="s">
        <v>116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5" t="s">
        <v>80</v>
      </c>
      <c r="BK178" s="158">
        <f>ROUND(I178*H178,2)</f>
        <v>0</v>
      </c>
      <c r="BL178" s="15" t="s">
        <v>123</v>
      </c>
      <c r="BM178" s="157" t="s">
        <v>243</v>
      </c>
    </row>
    <row r="179" spans="2:65" s="1" customFormat="1" ht="24" customHeight="1">
      <c r="B179" s="145"/>
      <c r="C179" s="146" t="s">
        <v>244</v>
      </c>
      <c r="D179" s="146" t="s">
        <v>118</v>
      </c>
      <c r="E179" s="147" t="s">
        <v>245</v>
      </c>
      <c r="F179" s="148" t="s">
        <v>246</v>
      </c>
      <c r="G179" s="149" t="s">
        <v>196</v>
      </c>
      <c r="H179" s="150">
        <v>60.21</v>
      </c>
      <c r="I179" s="151"/>
      <c r="J179" s="152">
        <f>ROUND(I179*H179,2)</f>
        <v>0</v>
      </c>
      <c r="K179" s="148" t="s">
        <v>122</v>
      </c>
      <c r="L179" s="30"/>
      <c r="M179" s="153" t="s">
        <v>1</v>
      </c>
      <c r="N179" s="154" t="s">
        <v>37</v>
      </c>
      <c r="O179" s="53"/>
      <c r="P179" s="155">
        <f>O179*H179</f>
        <v>0</v>
      </c>
      <c r="Q179" s="155">
        <v>0</v>
      </c>
      <c r="R179" s="155">
        <f>Q179*H179</f>
        <v>0</v>
      </c>
      <c r="S179" s="155">
        <v>1.7999999999999999E-2</v>
      </c>
      <c r="T179" s="156">
        <f>S179*H179</f>
        <v>1.08378</v>
      </c>
      <c r="AR179" s="157" t="s">
        <v>123</v>
      </c>
      <c r="AT179" s="157" t="s">
        <v>118</v>
      </c>
      <c r="AU179" s="157" t="s">
        <v>82</v>
      </c>
      <c r="AY179" s="15" t="s">
        <v>116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5" t="s">
        <v>80</v>
      </c>
      <c r="BK179" s="158">
        <f>ROUND(I179*H179,2)</f>
        <v>0</v>
      </c>
      <c r="BL179" s="15" t="s">
        <v>123</v>
      </c>
      <c r="BM179" s="157" t="s">
        <v>247</v>
      </c>
    </row>
    <row r="180" spans="2:65" s="1" customFormat="1" ht="16.5" customHeight="1">
      <c r="B180" s="145"/>
      <c r="C180" s="146" t="s">
        <v>248</v>
      </c>
      <c r="D180" s="146" t="s">
        <v>118</v>
      </c>
      <c r="E180" s="147" t="s">
        <v>249</v>
      </c>
      <c r="F180" s="148" t="s">
        <v>250</v>
      </c>
      <c r="G180" s="149" t="s">
        <v>121</v>
      </c>
      <c r="H180" s="150">
        <v>10.55</v>
      </c>
      <c r="I180" s="151"/>
      <c r="J180" s="152">
        <f>ROUND(I180*H180,2)</f>
        <v>0</v>
      </c>
      <c r="K180" s="148" t="s">
        <v>1</v>
      </c>
      <c r="L180" s="30"/>
      <c r="M180" s="153" t="s">
        <v>1</v>
      </c>
      <c r="N180" s="154" t="s">
        <v>37</v>
      </c>
      <c r="O180" s="53"/>
      <c r="P180" s="155">
        <f>O180*H180</f>
        <v>0</v>
      </c>
      <c r="Q180" s="155">
        <v>1.47E-3</v>
      </c>
      <c r="R180" s="155">
        <f>Q180*H180</f>
        <v>1.55085E-2</v>
      </c>
      <c r="S180" s="155">
        <v>2.4470000000000001</v>
      </c>
      <c r="T180" s="156">
        <f>S180*H180</f>
        <v>25.815850000000001</v>
      </c>
      <c r="AR180" s="157" t="s">
        <v>123</v>
      </c>
      <c r="AT180" s="157" t="s">
        <v>118</v>
      </c>
      <c r="AU180" s="157" t="s">
        <v>82</v>
      </c>
      <c r="AY180" s="15" t="s">
        <v>116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5" t="s">
        <v>80</v>
      </c>
      <c r="BK180" s="158">
        <f>ROUND(I180*H180,2)</f>
        <v>0</v>
      </c>
      <c r="BL180" s="15" t="s">
        <v>123</v>
      </c>
      <c r="BM180" s="157" t="s">
        <v>251</v>
      </c>
    </row>
    <row r="181" spans="2:65" s="1" customFormat="1" ht="16.5" customHeight="1">
      <c r="B181" s="145"/>
      <c r="C181" s="146" t="s">
        <v>252</v>
      </c>
      <c r="D181" s="146" t="s">
        <v>118</v>
      </c>
      <c r="E181" s="147" t="s">
        <v>253</v>
      </c>
      <c r="F181" s="148" t="s">
        <v>254</v>
      </c>
      <c r="G181" s="149" t="s">
        <v>196</v>
      </c>
      <c r="H181" s="150">
        <v>121.7</v>
      </c>
      <c r="I181" s="151"/>
      <c r="J181" s="152">
        <f>ROUND(I181*H181,2)</f>
        <v>0</v>
      </c>
      <c r="K181" s="148" t="s">
        <v>122</v>
      </c>
      <c r="L181" s="30"/>
      <c r="M181" s="153" t="s">
        <v>1</v>
      </c>
      <c r="N181" s="154" t="s">
        <v>37</v>
      </c>
      <c r="O181" s="53"/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123</v>
      </c>
      <c r="AT181" s="157" t="s">
        <v>118</v>
      </c>
      <c r="AU181" s="157" t="s">
        <v>82</v>
      </c>
      <c r="AY181" s="15" t="s">
        <v>116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5" t="s">
        <v>80</v>
      </c>
      <c r="BK181" s="158">
        <f>ROUND(I181*H181,2)</f>
        <v>0</v>
      </c>
      <c r="BL181" s="15" t="s">
        <v>123</v>
      </c>
      <c r="BM181" s="157" t="s">
        <v>255</v>
      </c>
    </row>
    <row r="182" spans="2:65" s="1" customFormat="1" ht="16.5" customHeight="1">
      <c r="B182" s="145"/>
      <c r="C182" s="176" t="s">
        <v>256</v>
      </c>
      <c r="D182" s="176" t="s">
        <v>163</v>
      </c>
      <c r="E182" s="177" t="s">
        <v>257</v>
      </c>
      <c r="F182" s="178" t="s">
        <v>258</v>
      </c>
      <c r="G182" s="179" t="s">
        <v>259</v>
      </c>
      <c r="H182" s="180">
        <v>30.24</v>
      </c>
      <c r="I182" s="181"/>
      <c r="J182" s="182">
        <f>ROUND(I182*H182,2)</f>
        <v>0</v>
      </c>
      <c r="K182" s="178" t="s">
        <v>122</v>
      </c>
      <c r="L182" s="183"/>
      <c r="M182" s="184" t="s">
        <v>1</v>
      </c>
      <c r="N182" s="185" t="s">
        <v>37</v>
      </c>
      <c r="O182" s="53"/>
      <c r="P182" s="155">
        <f>O182*H182</f>
        <v>0</v>
      </c>
      <c r="Q182" s="155">
        <v>1.9400000000000001E-3</v>
      </c>
      <c r="R182" s="155">
        <f>Q182*H182</f>
        <v>5.8665599999999998E-2</v>
      </c>
      <c r="S182" s="155">
        <v>0</v>
      </c>
      <c r="T182" s="156">
        <f>S182*H182</f>
        <v>0</v>
      </c>
      <c r="AR182" s="157" t="s">
        <v>158</v>
      </c>
      <c r="AT182" s="157" t="s">
        <v>163</v>
      </c>
      <c r="AU182" s="157" t="s">
        <v>82</v>
      </c>
      <c r="AY182" s="15" t="s">
        <v>116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5" t="s">
        <v>80</v>
      </c>
      <c r="BK182" s="158">
        <f>ROUND(I182*H182,2)</f>
        <v>0</v>
      </c>
      <c r="BL182" s="15" t="s">
        <v>123</v>
      </c>
      <c r="BM182" s="157" t="s">
        <v>260</v>
      </c>
    </row>
    <row r="183" spans="2:65" s="11" customFormat="1" ht="22.9" customHeight="1">
      <c r="B183" s="132"/>
      <c r="D183" s="133" t="s">
        <v>71</v>
      </c>
      <c r="E183" s="143" t="s">
        <v>261</v>
      </c>
      <c r="F183" s="143" t="s">
        <v>262</v>
      </c>
      <c r="I183" s="135"/>
      <c r="J183" s="144">
        <f>BK183</f>
        <v>0</v>
      </c>
      <c r="L183" s="132"/>
      <c r="M183" s="137"/>
      <c r="N183" s="138"/>
      <c r="O183" s="138"/>
      <c r="P183" s="139">
        <f>SUM(P184:P187)</f>
        <v>0</v>
      </c>
      <c r="Q183" s="138"/>
      <c r="R183" s="139">
        <f>SUM(R184:R187)</f>
        <v>0</v>
      </c>
      <c r="S183" s="138"/>
      <c r="T183" s="140">
        <f>SUM(T184:T187)</f>
        <v>0</v>
      </c>
      <c r="AR183" s="133" t="s">
        <v>80</v>
      </c>
      <c r="AT183" s="141" t="s">
        <v>71</v>
      </c>
      <c r="AU183" s="141" t="s">
        <v>80</v>
      </c>
      <c r="AY183" s="133" t="s">
        <v>116</v>
      </c>
      <c r="BK183" s="142">
        <f>SUM(BK184:BK187)</f>
        <v>0</v>
      </c>
    </row>
    <row r="184" spans="2:65" s="1" customFormat="1" ht="24" customHeight="1">
      <c r="B184" s="145"/>
      <c r="C184" s="146" t="s">
        <v>263</v>
      </c>
      <c r="D184" s="146" t="s">
        <v>118</v>
      </c>
      <c r="E184" s="147" t="s">
        <v>264</v>
      </c>
      <c r="F184" s="148" t="s">
        <v>265</v>
      </c>
      <c r="G184" s="149" t="s">
        <v>153</v>
      </c>
      <c r="H184" s="150">
        <v>338.30700000000002</v>
      </c>
      <c r="I184" s="151"/>
      <c r="J184" s="152">
        <f>ROUND(I184*H184,2)</f>
        <v>0</v>
      </c>
      <c r="K184" s="148" t="s">
        <v>122</v>
      </c>
      <c r="L184" s="30"/>
      <c r="M184" s="153" t="s">
        <v>1</v>
      </c>
      <c r="N184" s="154" t="s">
        <v>37</v>
      </c>
      <c r="O184" s="53"/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123</v>
      </c>
      <c r="AT184" s="157" t="s">
        <v>118</v>
      </c>
      <c r="AU184" s="157" t="s">
        <v>82</v>
      </c>
      <c r="AY184" s="15" t="s">
        <v>116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5" t="s">
        <v>80</v>
      </c>
      <c r="BK184" s="158">
        <f>ROUND(I184*H184,2)</f>
        <v>0</v>
      </c>
      <c r="BL184" s="15" t="s">
        <v>123</v>
      </c>
      <c r="BM184" s="157" t="s">
        <v>266</v>
      </c>
    </row>
    <row r="185" spans="2:65" s="1" customFormat="1" ht="24" customHeight="1">
      <c r="B185" s="145"/>
      <c r="C185" s="146" t="s">
        <v>267</v>
      </c>
      <c r="D185" s="146" t="s">
        <v>118</v>
      </c>
      <c r="E185" s="147" t="s">
        <v>268</v>
      </c>
      <c r="F185" s="148" t="s">
        <v>269</v>
      </c>
      <c r="G185" s="149" t="s">
        <v>153</v>
      </c>
      <c r="H185" s="150">
        <v>5074.6049999999996</v>
      </c>
      <c r="I185" s="151"/>
      <c r="J185" s="152">
        <f>ROUND(I185*H185,2)</f>
        <v>0</v>
      </c>
      <c r="K185" s="148" t="s">
        <v>122</v>
      </c>
      <c r="L185" s="30"/>
      <c r="M185" s="153" t="s">
        <v>1</v>
      </c>
      <c r="N185" s="154" t="s">
        <v>37</v>
      </c>
      <c r="O185" s="53"/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123</v>
      </c>
      <c r="AT185" s="157" t="s">
        <v>118</v>
      </c>
      <c r="AU185" s="157" t="s">
        <v>82</v>
      </c>
      <c r="AY185" s="15" t="s">
        <v>116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5" t="s">
        <v>80</v>
      </c>
      <c r="BK185" s="158">
        <f>ROUND(I185*H185,2)</f>
        <v>0</v>
      </c>
      <c r="BL185" s="15" t="s">
        <v>123</v>
      </c>
      <c r="BM185" s="157" t="s">
        <v>270</v>
      </c>
    </row>
    <row r="186" spans="2:65" s="12" customFormat="1" ht="22.5">
      <c r="B186" s="159"/>
      <c r="D186" s="160" t="s">
        <v>125</v>
      </c>
      <c r="E186" s="161" t="s">
        <v>1</v>
      </c>
      <c r="F186" s="162" t="s">
        <v>271</v>
      </c>
      <c r="H186" s="163">
        <v>5074.6049999999996</v>
      </c>
      <c r="I186" s="164"/>
      <c r="L186" s="159"/>
      <c r="M186" s="165"/>
      <c r="N186" s="166"/>
      <c r="O186" s="166"/>
      <c r="P186" s="166"/>
      <c r="Q186" s="166"/>
      <c r="R186" s="166"/>
      <c r="S186" s="166"/>
      <c r="T186" s="167"/>
      <c r="AT186" s="161" t="s">
        <v>125</v>
      </c>
      <c r="AU186" s="161" t="s">
        <v>82</v>
      </c>
      <c r="AV186" s="12" t="s">
        <v>82</v>
      </c>
      <c r="AW186" s="12" t="s">
        <v>29</v>
      </c>
      <c r="AX186" s="12" t="s">
        <v>80</v>
      </c>
      <c r="AY186" s="161" t="s">
        <v>116</v>
      </c>
    </row>
    <row r="187" spans="2:65" s="1" customFormat="1" ht="16.5" customHeight="1">
      <c r="B187" s="145"/>
      <c r="C187" s="146" t="s">
        <v>272</v>
      </c>
      <c r="D187" s="146" t="s">
        <v>118</v>
      </c>
      <c r="E187" s="147" t="s">
        <v>273</v>
      </c>
      <c r="F187" s="148" t="s">
        <v>274</v>
      </c>
      <c r="G187" s="149" t="s">
        <v>153</v>
      </c>
      <c r="H187" s="150">
        <v>338.30700000000002</v>
      </c>
      <c r="I187" s="151"/>
      <c r="J187" s="152">
        <f>ROUND(I187*H187,2)</f>
        <v>0</v>
      </c>
      <c r="K187" s="148" t="s">
        <v>122</v>
      </c>
      <c r="L187" s="30"/>
      <c r="M187" s="153" t="s">
        <v>1</v>
      </c>
      <c r="N187" s="154" t="s">
        <v>37</v>
      </c>
      <c r="O187" s="53"/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AR187" s="157" t="s">
        <v>123</v>
      </c>
      <c r="AT187" s="157" t="s">
        <v>118</v>
      </c>
      <c r="AU187" s="157" t="s">
        <v>82</v>
      </c>
      <c r="AY187" s="15" t="s">
        <v>116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5" t="s">
        <v>80</v>
      </c>
      <c r="BK187" s="158">
        <f>ROUND(I187*H187,2)</f>
        <v>0</v>
      </c>
      <c r="BL187" s="15" t="s">
        <v>123</v>
      </c>
      <c r="BM187" s="157" t="s">
        <v>275</v>
      </c>
    </row>
    <row r="188" spans="2:65" s="11" customFormat="1" ht="22.9" customHeight="1">
      <c r="B188" s="132"/>
      <c r="D188" s="133" t="s">
        <v>71</v>
      </c>
      <c r="E188" s="143" t="s">
        <v>276</v>
      </c>
      <c r="F188" s="143" t="s">
        <v>277</v>
      </c>
      <c r="I188" s="135"/>
      <c r="J188" s="144">
        <f>BK188</f>
        <v>0</v>
      </c>
      <c r="L188" s="132"/>
      <c r="M188" s="137"/>
      <c r="N188" s="138"/>
      <c r="O188" s="138"/>
      <c r="P188" s="139">
        <f>SUM(P189:P197)</f>
        <v>0</v>
      </c>
      <c r="Q188" s="138"/>
      <c r="R188" s="139">
        <f>SUM(R189:R197)</f>
        <v>0</v>
      </c>
      <c r="S188" s="138"/>
      <c r="T188" s="140">
        <f>SUM(T189:T197)</f>
        <v>0</v>
      </c>
      <c r="AR188" s="133" t="s">
        <v>80</v>
      </c>
      <c r="AT188" s="141" t="s">
        <v>71</v>
      </c>
      <c r="AU188" s="141" t="s">
        <v>80</v>
      </c>
      <c r="AY188" s="133" t="s">
        <v>116</v>
      </c>
      <c r="BK188" s="142">
        <f>SUM(BK189:BK197)</f>
        <v>0</v>
      </c>
    </row>
    <row r="189" spans="2:65" s="1" customFormat="1" ht="16.5" customHeight="1">
      <c r="B189" s="145"/>
      <c r="C189" s="146" t="s">
        <v>278</v>
      </c>
      <c r="D189" s="146" t="s">
        <v>118</v>
      </c>
      <c r="E189" s="147" t="s">
        <v>279</v>
      </c>
      <c r="F189" s="148" t="s">
        <v>280</v>
      </c>
      <c r="G189" s="149" t="s">
        <v>153</v>
      </c>
      <c r="H189" s="150">
        <v>882.00599999999997</v>
      </c>
      <c r="I189" s="151"/>
      <c r="J189" s="152">
        <f>ROUND(I189*H189,2)</f>
        <v>0</v>
      </c>
      <c r="K189" s="148" t="s">
        <v>122</v>
      </c>
      <c r="L189" s="30"/>
      <c r="M189" s="153" t="s">
        <v>1</v>
      </c>
      <c r="N189" s="154" t="s">
        <v>37</v>
      </c>
      <c r="O189" s="53"/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123</v>
      </c>
      <c r="AT189" s="157" t="s">
        <v>118</v>
      </c>
      <c r="AU189" s="157" t="s">
        <v>82</v>
      </c>
      <c r="AY189" s="15" t="s">
        <v>116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5" t="s">
        <v>80</v>
      </c>
      <c r="BK189" s="158">
        <f>ROUND(I189*H189,2)</f>
        <v>0</v>
      </c>
      <c r="BL189" s="15" t="s">
        <v>123</v>
      </c>
      <c r="BM189" s="157" t="s">
        <v>281</v>
      </c>
    </row>
    <row r="190" spans="2:65" s="12" customFormat="1">
      <c r="B190" s="159"/>
      <c r="D190" s="160" t="s">
        <v>125</v>
      </c>
      <c r="E190" s="161" t="s">
        <v>1</v>
      </c>
      <c r="F190" s="162" t="s">
        <v>282</v>
      </c>
      <c r="H190" s="163">
        <v>314.89100000000002</v>
      </c>
      <c r="I190" s="164"/>
      <c r="L190" s="159"/>
      <c r="M190" s="165"/>
      <c r="N190" s="166"/>
      <c r="O190" s="166"/>
      <c r="P190" s="166"/>
      <c r="Q190" s="166"/>
      <c r="R190" s="166"/>
      <c r="S190" s="166"/>
      <c r="T190" s="167"/>
      <c r="AT190" s="161" t="s">
        <v>125</v>
      </c>
      <c r="AU190" s="161" t="s">
        <v>82</v>
      </c>
      <c r="AV190" s="12" t="s">
        <v>82</v>
      </c>
      <c r="AW190" s="12" t="s">
        <v>29</v>
      </c>
      <c r="AX190" s="12" t="s">
        <v>72</v>
      </c>
      <c r="AY190" s="161" t="s">
        <v>116</v>
      </c>
    </row>
    <row r="191" spans="2:65" s="12" customFormat="1">
      <c r="B191" s="159"/>
      <c r="D191" s="160" t="s">
        <v>125</v>
      </c>
      <c r="E191" s="161" t="s">
        <v>1</v>
      </c>
      <c r="F191" s="162" t="s">
        <v>283</v>
      </c>
      <c r="H191" s="163">
        <v>460.07100000000003</v>
      </c>
      <c r="I191" s="164"/>
      <c r="L191" s="159"/>
      <c r="M191" s="165"/>
      <c r="N191" s="166"/>
      <c r="O191" s="166"/>
      <c r="P191" s="166"/>
      <c r="Q191" s="166"/>
      <c r="R191" s="166"/>
      <c r="S191" s="166"/>
      <c r="T191" s="167"/>
      <c r="AT191" s="161" t="s">
        <v>125</v>
      </c>
      <c r="AU191" s="161" t="s">
        <v>82</v>
      </c>
      <c r="AV191" s="12" t="s">
        <v>82</v>
      </c>
      <c r="AW191" s="12" t="s">
        <v>29</v>
      </c>
      <c r="AX191" s="12" t="s">
        <v>72</v>
      </c>
      <c r="AY191" s="161" t="s">
        <v>116</v>
      </c>
    </row>
    <row r="192" spans="2:65" s="12" customFormat="1">
      <c r="B192" s="159"/>
      <c r="D192" s="160" t="s">
        <v>125</v>
      </c>
      <c r="E192" s="161" t="s">
        <v>1</v>
      </c>
      <c r="F192" s="162" t="s">
        <v>284</v>
      </c>
      <c r="H192" s="163">
        <v>0.34699999999999998</v>
      </c>
      <c r="I192" s="164"/>
      <c r="L192" s="159"/>
      <c r="M192" s="165"/>
      <c r="N192" s="166"/>
      <c r="O192" s="166"/>
      <c r="P192" s="166"/>
      <c r="Q192" s="166"/>
      <c r="R192" s="166"/>
      <c r="S192" s="166"/>
      <c r="T192" s="167"/>
      <c r="AT192" s="161" t="s">
        <v>125</v>
      </c>
      <c r="AU192" s="161" t="s">
        <v>82</v>
      </c>
      <c r="AV192" s="12" t="s">
        <v>82</v>
      </c>
      <c r="AW192" s="12" t="s">
        <v>29</v>
      </c>
      <c r="AX192" s="12" t="s">
        <v>72</v>
      </c>
      <c r="AY192" s="161" t="s">
        <v>116</v>
      </c>
    </row>
    <row r="193" spans="2:65" s="12" customFormat="1">
      <c r="B193" s="159"/>
      <c r="D193" s="160" t="s">
        <v>125</v>
      </c>
      <c r="E193" s="161" t="s">
        <v>1</v>
      </c>
      <c r="F193" s="162" t="s">
        <v>285</v>
      </c>
      <c r="H193" s="163">
        <v>9.8379999999999992</v>
      </c>
      <c r="I193" s="164"/>
      <c r="L193" s="159"/>
      <c r="M193" s="165"/>
      <c r="N193" s="166"/>
      <c r="O193" s="166"/>
      <c r="P193" s="166"/>
      <c r="Q193" s="166"/>
      <c r="R193" s="166"/>
      <c r="S193" s="166"/>
      <c r="T193" s="167"/>
      <c r="AT193" s="161" t="s">
        <v>125</v>
      </c>
      <c r="AU193" s="161" t="s">
        <v>82</v>
      </c>
      <c r="AV193" s="12" t="s">
        <v>82</v>
      </c>
      <c r="AW193" s="12" t="s">
        <v>29</v>
      </c>
      <c r="AX193" s="12" t="s">
        <v>72</v>
      </c>
      <c r="AY193" s="161" t="s">
        <v>116</v>
      </c>
    </row>
    <row r="194" spans="2:65" s="12" customFormat="1">
      <c r="B194" s="159"/>
      <c r="D194" s="160" t="s">
        <v>125</v>
      </c>
      <c r="E194" s="161" t="s">
        <v>1</v>
      </c>
      <c r="F194" s="162" t="s">
        <v>286</v>
      </c>
      <c r="H194" s="163">
        <v>84.147999999999996</v>
      </c>
      <c r="I194" s="164"/>
      <c r="L194" s="159"/>
      <c r="M194" s="165"/>
      <c r="N194" s="166"/>
      <c r="O194" s="166"/>
      <c r="P194" s="166"/>
      <c r="Q194" s="166"/>
      <c r="R194" s="166"/>
      <c r="S194" s="166"/>
      <c r="T194" s="167"/>
      <c r="AT194" s="161" t="s">
        <v>125</v>
      </c>
      <c r="AU194" s="161" t="s">
        <v>82</v>
      </c>
      <c r="AV194" s="12" t="s">
        <v>82</v>
      </c>
      <c r="AW194" s="12" t="s">
        <v>29</v>
      </c>
      <c r="AX194" s="12" t="s">
        <v>72</v>
      </c>
      <c r="AY194" s="161" t="s">
        <v>116</v>
      </c>
    </row>
    <row r="195" spans="2:65" s="12" customFormat="1">
      <c r="B195" s="159"/>
      <c r="D195" s="160" t="s">
        <v>125</v>
      </c>
      <c r="E195" s="161" t="s">
        <v>1</v>
      </c>
      <c r="F195" s="162" t="s">
        <v>287</v>
      </c>
      <c r="H195" s="163">
        <v>5.5110000000000001</v>
      </c>
      <c r="I195" s="164"/>
      <c r="L195" s="159"/>
      <c r="M195" s="165"/>
      <c r="N195" s="166"/>
      <c r="O195" s="166"/>
      <c r="P195" s="166"/>
      <c r="Q195" s="166"/>
      <c r="R195" s="166"/>
      <c r="S195" s="166"/>
      <c r="T195" s="167"/>
      <c r="AT195" s="161" t="s">
        <v>125</v>
      </c>
      <c r="AU195" s="161" t="s">
        <v>82</v>
      </c>
      <c r="AV195" s="12" t="s">
        <v>82</v>
      </c>
      <c r="AW195" s="12" t="s">
        <v>29</v>
      </c>
      <c r="AX195" s="12" t="s">
        <v>72</v>
      </c>
      <c r="AY195" s="161" t="s">
        <v>116</v>
      </c>
    </row>
    <row r="196" spans="2:65" s="12" customFormat="1">
      <c r="B196" s="159"/>
      <c r="D196" s="160" t="s">
        <v>125</v>
      </c>
      <c r="E196" s="161" t="s">
        <v>1</v>
      </c>
      <c r="F196" s="162" t="s">
        <v>288</v>
      </c>
      <c r="H196" s="163">
        <v>7.2</v>
      </c>
      <c r="I196" s="164"/>
      <c r="L196" s="159"/>
      <c r="M196" s="165"/>
      <c r="N196" s="166"/>
      <c r="O196" s="166"/>
      <c r="P196" s="166"/>
      <c r="Q196" s="166"/>
      <c r="R196" s="166"/>
      <c r="S196" s="166"/>
      <c r="T196" s="167"/>
      <c r="AT196" s="161" t="s">
        <v>125</v>
      </c>
      <c r="AU196" s="161" t="s">
        <v>82</v>
      </c>
      <c r="AV196" s="12" t="s">
        <v>82</v>
      </c>
      <c r="AW196" s="12" t="s">
        <v>29</v>
      </c>
      <c r="AX196" s="12" t="s">
        <v>72</v>
      </c>
      <c r="AY196" s="161" t="s">
        <v>116</v>
      </c>
    </row>
    <row r="197" spans="2:65" s="13" customFormat="1">
      <c r="B197" s="168"/>
      <c r="D197" s="160" t="s">
        <v>125</v>
      </c>
      <c r="E197" s="169" t="s">
        <v>1</v>
      </c>
      <c r="F197" s="170" t="s">
        <v>128</v>
      </c>
      <c r="H197" s="171">
        <v>882.00599999999997</v>
      </c>
      <c r="I197" s="172"/>
      <c r="L197" s="168"/>
      <c r="M197" s="173"/>
      <c r="N197" s="174"/>
      <c r="O197" s="174"/>
      <c r="P197" s="174"/>
      <c r="Q197" s="174"/>
      <c r="R197" s="174"/>
      <c r="S197" s="174"/>
      <c r="T197" s="175"/>
      <c r="AT197" s="169" t="s">
        <v>125</v>
      </c>
      <c r="AU197" s="169" t="s">
        <v>82</v>
      </c>
      <c r="AV197" s="13" t="s">
        <v>123</v>
      </c>
      <c r="AW197" s="13" t="s">
        <v>29</v>
      </c>
      <c r="AX197" s="13" t="s">
        <v>80</v>
      </c>
      <c r="AY197" s="169" t="s">
        <v>116</v>
      </c>
    </row>
    <row r="198" spans="2:65" s="11" customFormat="1" ht="25.9" customHeight="1">
      <c r="B198" s="132"/>
      <c r="D198" s="133" t="s">
        <v>71</v>
      </c>
      <c r="E198" s="134" t="s">
        <v>289</v>
      </c>
      <c r="F198" s="134" t="s">
        <v>290</v>
      </c>
      <c r="I198" s="135"/>
      <c r="J198" s="136">
        <f>BK198</f>
        <v>0</v>
      </c>
      <c r="L198" s="132"/>
      <c r="M198" s="137"/>
      <c r="N198" s="138"/>
      <c r="O198" s="138"/>
      <c r="P198" s="139">
        <f>SUM(P199:P206)</f>
        <v>0</v>
      </c>
      <c r="Q198" s="138"/>
      <c r="R198" s="139">
        <f>SUM(R199:R206)</f>
        <v>0</v>
      </c>
      <c r="S198" s="138"/>
      <c r="T198" s="140">
        <f>SUM(T199:T206)</f>
        <v>0</v>
      </c>
      <c r="AR198" s="133" t="s">
        <v>139</v>
      </c>
      <c r="AT198" s="141" t="s">
        <v>71</v>
      </c>
      <c r="AU198" s="141" t="s">
        <v>72</v>
      </c>
      <c r="AY198" s="133" t="s">
        <v>116</v>
      </c>
      <c r="BK198" s="142">
        <f>SUM(BK199:BK206)</f>
        <v>0</v>
      </c>
    </row>
    <row r="199" spans="2:65" s="1" customFormat="1" ht="36" customHeight="1">
      <c r="B199" s="145"/>
      <c r="C199" s="146" t="s">
        <v>291</v>
      </c>
      <c r="D199" s="146" t="s">
        <v>118</v>
      </c>
      <c r="E199" s="147" t="s">
        <v>292</v>
      </c>
      <c r="F199" s="148" t="s">
        <v>293</v>
      </c>
      <c r="G199" s="149" t="s">
        <v>294</v>
      </c>
      <c r="H199" s="150">
        <v>1</v>
      </c>
      <c r="I199" s="151"/>
      <c r="J199" s="152">
        <f t="shared" ref="J199:J206" si="0">ROUND(I199*H199,2)</f>
        <v>0</v>
      </c>
      <c r="K199" s="148" t="s">
        <v>1</v>
      </c>
      <c r="L199" s="30"/>
      <c r="M199" s="153" t="s">
        <v>1</v>
      </c>
      <c r="N199" s="154" t="s">
        <v>37</v>
      </c>
      <c r="O199" s="53"/>
      <c r="P199" s="155">
        <f t="shared" ref="P199:P206" si="1">O199*H199</f>
        <v>0</v>
      </c>
      <c r="Q199" s="155">
        <v>0</v>
      </c>
      <c r="R199" s="155">
        <f t="shared" ref="R199:R206" si="2">Q199*H199</f>
        <v>0</v>
      </c>
      <c r="S199" s="155">
        <v>0</v>
      </c>
      <c r="T199" s="156">
        <f t="shared" ref="T199:T206" si="3">S199*H199</f>
        <v>0</v>
      </c>
      <c r="AR199" s="157" t="s">
        <v>123</v>
      </c>
      <c r="AT199" s="157" t="s">
        <v>118</v>
      </c>
      <c r="AU199" s="157" t="s">
        <v>80</v>
      </c>
      <c r="AY199" s="15" t="s">
        <v>116</v>
      </c>
      <c r="BE199" s="158">
        <f t="shared" ref="BE199:BE206" si="4">IF(N199="základní",J199,0)</f>
        <v>0</v>
      </c>
      <c r="BF199" s="158">
        <f t="shared" ref="BF199:BF206" si="5">IF(N199="snížená",J199,0)</f>
        <v>0</v>
      </c>
      <c r="BG199" s="158">
        <f t="shared" ref="BG199:BG206" si="6">IF(N199="zákl. přenesená",J199,0)</f>
        <v>0</v>
      </c>
      <c r="BH199" s="158">
        <f t="shared" ref="BH199:BH206" si="7">IF(N199="sníž. přenesená",J199,0)</f>
        <v>0</v>
      </c>
      <c r="BI199" s="158">
        <f t="shared" ref="BI199:BI206" si="8">IF(N199="nulová",J199,0)</f>
        <v>0</v>
      </c>
      <c r="BJ199" s="15" t="s">
        <v>80</v>
      </c>
      <c r="BK199" s="158">
        <f t="shared" ref="BK199:BK206" si="9">ROUND(I199*H199,2)</f>
        <v>0</v>
      </c>
      <c r="BL199" s="15" t="s">
        <v>123</v>
      </c>
      <c r="BM199" s="157" t="s">
        <v>295</v>
      </c>
    </row>
    <row r="200" spans="2:65" s="1" customFormat="1" ht="16.5" customHeight="1">
      <c r="B200" s="145"/>
      <c r="C200" s="146" t="s">
        <v>296</v>
      </c>
      <c r="D200" s="146" t="s">
        <v>118</v>
      </c>
      <c r="E200" s="147" t="s">
        <v>297</v>
      </c>
      <c r="F200" s="148" t="s">
        <v>298</v>
      </c>
      <c r="G200" s="149" t="s">
        <v>1</v>
      </c>
      <c r="H200" s="150">
        <v>1</v>
      </c>
      <c r="I200" s="151"/>
      <c r="J200" s="152">
        <f t="shared" si="0"/>
        <v>0</v>
      </c>
      <c r="K200" s="148" t="s">
        <v>1</v>
      </c>
      <c r="L200" s="30"/>
      <c r="M200" s="153" t="s">
        <v>1</v>
      </c>
      <c r="N200" s="154" t="s">
        <v>37</v>
      </c>
      <c r="O200" s="53"/>
      <c r="P200" s="155">
        <f t="shared" si="1"/>
        <v>0</v>
      </c>
      <c r="Q200" s="155">
        <v>0</v>
      </c>
      <c r="R200" s="155">
        <f t="shared" si="2"/>
        <v>0</v>
      </c>
      <c r="S200" s="155">
        <v>0</v>
      </c>
      <c r="T200" s="156">
        <f t="shared" si="3"/>
        <v>0</v>
      </c>
      <c r="AR200" s="157" t="s">
        <v>123</v>
      </c>
      <c r="AT200" s="157" t="s">
        <v>118</v>
      </c>
      <c r="AU200" s="157" t="s">
        <v>80</v>
      </c>
      <c r="AY200" s="15" t="s">
        <v>116</v>
      </c>
      <c r="BE200" s="158">
        <f t="shared" si="4"/>
        <v>0</v>
      </c>
      <c r="BF200" s="158">
        <f t="shared" si="5"/>
        <v>0</v>
      </c>
      <c r="BG200" s="158">
        <f t="shared" si="6"/>
        <v>0</v>
      </c>
      <c r="BH200" s="158">
        <f t="shared" si="7"/>
        <v>0</v>
      </c>
      <c r="BI200" s="158">
        <f t="shared" si="8"/>
        <v>0</v>
      </c>
      <c r="BJ200" s="15" t="s">
        <v>80</v>
      </c>
      <c r="BK200" s="158">
        <f t="shared" si="9"/>
        <v>0</v>
      </c>
      <c r="BL200" s="15" t="s">
        <v>123</v>
      </c>
      <c r="BM200" s="157" t="s">
        <v>299</v>
      </c>
    </row>
    <row r="201" spans="2:65" s="1" customFormat="1" ht="48" customHeight="1">
      <c r="B201" s="145"/>
      <c r="C201" s="146" t="s">
        <v>300</v>
      </c>
      <c r="D201" s="146" t="s">
        <v>118</v>
      </c>
      <c r="E201" s="147" t="s">
        <v>301</v>
      </c>
      <c r="F201" s="148" t="s">
        <v>302</v>
      </c>
      <c r="G201" s="149" t="s">
        <v>294</v>
      </c>
      <c r="H201" s="150">
        <v>1</v>
      </c>
      <c r="I201" s="151"/>
      <c r="J201" s="152">
        <f t="shared" si="0"/>
        <v>0</v>
      </c>
      <c r="K201" s="148" t="s">
        <v>1</v>
      </c>
      <c r="L201" s="30"/>
      <c r="M201" s="153" t="s">
        <v>1</v>
      </c>
      <c r="N201" s="154" t="s">
        <v>37</v>
      </c>
      <c r="O201" s="53"/>
      <c r="P201" s="155">
        <f t="shared" si="1"/>
        <v>0</v>
      </c>
      <c r="Q201" s="155">
        <v>0</v>
      </c>
      <c r="R201" s="155">
        <f t="shared" si="2"/>
        <v>0</v>
      </c>
      <c r="S201" s="155">
        <v>0</v>
      </c>
      <c r="T201" s="156">
        <f t="shared" si="3"/>
        <v>0</v>
      </c>
      <c r="AR201" s="157" t="s">
        <v>123</v>
      </c>
      <c r="AT201" s="157" t="s">
        <v>118</v>
      </c>
      <c r="AU201" s="157" t="s">
        <v>80</v>
      </c>
      <c r="AY201" s="15" t="s">
        <v>116</v>
      </c>
      <c r="BE201" s="158">
        <f t="shared" si="4"/>
        <v>0</v>
      </c>
      <c r="BF201" s="158">
        <f t="shared" si="5"/>
        <v>0</v>
      </c>
      <c r="BG201" s="158">
        <f t="shared" si="6"/>
        <v>0</v>
      </c>
      <c r="BH201" s="158">
        <f t="shared" si="7"/>
        <v>0</v>
      </c>
      <c r="BI201" s="158">
        <f t="shared" si="8"/>
        <v>0</v>
      </c>
      <c r="BJ201" s="15" t="s">
        <v>80</v>
      </c>
      <c r="BK201" s="158">
        <f t="shared" si="9"/>
        <v>0</v>
      </c>
      <c r="BL201" s="15" t="s">
        <v>123</v>
      </c>
      <c r="BM201" s="157" t="s">
        <v>303</v>
      </c>
    </row>
    <row r="202" spans="2:65" s="1" customFormat="1" ht="48" customHeight="1">
      <c r="B202" s="145"/>
      <c r="C202" s="146" t="s">
        <v>304</v>
      </c>
      <c r="D202" s="146" t="s">
        <v>118</v>
      </c>
      <c r="E202" s="147" t="s">
        <v>305</v>
      </c>
      <c r="F202" s="148" t="s">
        <v>306</v>
      </c>
      <c r="G202" s="149" t="s">
        <v>294</v>
      </c>
      <c r="H202" s="150">
        <v>1</v>
      </c>
      <c r="I202" s="151"/>
      <c r="J202" s="152">
        <f t="shared" si="0"/>
        <v>0</v>
      </c>
      <c r="K202" s="148" t="s">
        <v>1</v>
      </c>
      <c r="L202" s="30"/>
      <c r="M202" s="153" t="s">
        <v>1</v>
      </c>
      <c r="N202" s="154" t="s">
        <v>37</v>
      </c>
      <c r="O202" s="53"/>
      <c r="P202" s="155">
        <f t="shared" si="1"/>
        <v>0</v>
      </c>
      <c r="Q202" s="155">
        <v>0</v>
      </c>
      <c r="R202" s="155">
        <f t="shared" si="2"/>
        <v>0</v>
      </c>
      <c r="S202" s="155">
        <v>0</v>
      </c>
      <c r="T202" s="156">
        <f t="shared" si="3"/>
        <v>0</v>
      </c>
      <c r="AR202" s="157" t="s">
        <v>123</v>
      </c>
      <c r="AT202" s="157" t="s">
        <v>118</v>
      </c>
      <c r="AU202" s="157" t="s">
        <v>80</v>
      </c>
      <c r="AY202" s="15" t="s">
        <v>116</v>
      </c>
      <c r="BE202" s="158">
        <f t="shared" si="4"/>
        <v>0</v>
      </c>
      <c r="BF202" s="158">
        <f t="shared" si="5"/>
        <v>0</v>
      </c>
      <c r="BG202" s="158">
        <f t="shared" si="6"/>
        <v>0</v>
      </c>
      <c r="BH202" s="158">
        <f t="shared" si="7"/>
        <v>0</v>
      </c>
      <c r="BI202" s="158">
        <f t="shared" si="8"/>
        <v>0</v>
      </c>
      <c r="BJ202" s="15" t="s">
        <v>80</v>
      </c>
      <c r="BK202" s="158">
        <f t="shared" si="9"/>
        <v>0</v>
      </c>
      <c r="BL202" s="15" t="s">
        <v>123</v>
      </c>
      <c r="BM202" s="157" t="s">
        <v>307</v>
      </c>
    </row>
    <row r="203" spans="2:65" s="1" customFormat="1" ht="36" customHeight="1">
      <c r="B203" s="145"/>
      <c r="C203" s="146" t="s">
        <v>308</v>
      </c>
      <c r="D203" s="146" t="s">
        <v>118</v>
      </c>
      <c r="E203" s="147" t="s">
        <v>309</v>
      </c>
      <c r="F203" s="148" t="s">
        <v>310</v>
      </c>
      <c r="G203" s="149" t="s">
        <v>294</v>
      </c>
      <c r="H203" s="150">
        <v>1</v>
      </c>
      <c r="I203" s="151"/>
      <c r="J203" s="152">
        <f t="shared" si="0"/>
        <v>0</v>
      </c>
      <c r="K203" s="148" t="s">
        <v>1</v>
      </c>
      <c r="L203" s="30"/>
      <c r="M203" s="153" t="s">
        <v>1</v>
      </c>
      <c r="N203" s="154" t="s">
        <v>37</v>
      </c>
      <c r="O203" s="53"/>
      <c r="P203" s="155">
        <f t="shared" si="1"/>
        <v>0</v>
      </c>
      <c r="Q203" s="155">
        <v>0</v>
      </c>
      <c r="R203" s="155">
        <f t="shared" si="2"/>
        <v>0</v>
      </c>
      <c r="S203" s="155">
        <v>0</v>
      </c>
      <c r="T203" s="156">
        <f t="shared" si="3"/>
        <v>0</v>
      </c>
      <c r="AR203" s="157" t="s">
        <v>123</v>
      </c>
      <c r="AT203" s="157" t="s">
        <v>118</v>
      </c>
      <c r="AU203" s="157" t="s">
        <v>80</v>
      </c>
      <c r="AY203" s="15" t="s">
        <v>116</v>
      </c>
      <c r="BE203" s="158">
        <f t="shared" si="4"/>
        <v>0</v>
      </c>
      <c r="BF203" s="158">
        <f t="shared" si="5"/>
        <v>0</v>
      </c>
      <c r="BG203" s="158">
        <f t="shared" si="6"/>
        <v>0</v>
      </c>
      <c r="BH203" s="158">
        <f t="shared" si="7"/>
        <v>0</v>
      </c>
      <c r="BI203" s="158">
        <f t="shared" si="8"/>
        <v>0</v>
      </c>
      <c r="BJ203" s="15" t="s">
        <v>80</v>
      </c>
      <c r="BK203" s="158">
        <f t="shared" si="9"/>
        <v>0</v>
      </c>
      <c r="BL203" s="15" t="s">
        <v>123</v>
      </c>
      <c r="BM203" s="157" t="s">
        <v>311</v>
      </c>
    </row>
    <row r="204" spans="2:65" s="1" customFormat="1" ht="16.5" customHeight="1">
      <c r="B204" s="145"/>
      <c r="C204" s="146" t="s">
        <v>312</v>
      </c>
      <c r="D204" s="146" t="s">
        <v>118</v>
      </c>
      <c r="E204" s="147" t="s">
        <v>313</v>
      </c>
      <c r="F204" s="148" t="s">
        <v>314</v>
      </c>
      <c r="G204" s="149" t="s">
        <v>294</v>
      </c>
      <c r="H204" s="150">
        <v>1</v>
      </c>
      <c r="I204" s="151"/>
      <c r="J204" s="152">
        <f t="shared" si="0"/>
        <v>0</v>
      </c>
      <c r="K204" s="148" t="s">
        <v>1</v>
      </c>
      <c r="L204" s="30"/>
      <c r="M204" s="153" t="s">
        <v>1</v>
      </c>
      <c r="N204" s="154" t="s">
        <v>37</v>
      </c>
      <c r="O204" s="53"/>
      <c r="P204" s="155">
        <f t="shared" si="1"/>
        <v>0</v>
      </c>
      <c r="Q204" s="155">
        <v>0</v>
      </c>
      <c r="R204" s="155">
        <f t="shared" si="2"/>
        <v>0</v>
      </c>
      <c r="S204" s="155">
        <v>0</v>
      </c>
      <c r="T204" s="156">
        <f t="shared" si="3"/>
        <v>0</v>
      </c>
      <c r="AR204" s="157" t="s">
        <v>123</v>
      </c>
      <c r="AT204" s="157" t="s">
        <v>118</v>
      </c>
      <c r="AU204" s="157" t="s">
        <v>80</v>
      </c>
      <c r="AY204" s="15" t="s">
        <v>116</v>
      </c>
      <c r="BE204" s="158">
        <f t="shared" si="4"/>
        <v>0</v>
      </c>
      <c r="BF204" s="158">
        <f t="shared" si="5"/>
        <v>0</v>
      </c>
      <c r="BG204" s="158">
        <f t="shared" si="6"/>
        <v>0</v>
      </c>
      <c r="BH204" s="158">
        <f t="shared" si="7"/>
        <v>0</v>
      </c>
      <c r="BI204" s="158">
        <f t="shared" si="8"/>
        <v>0</v>
      </c>
      <c r="BJ204" s="15" t="s">
        <v>80</v>
      </c>
      <c r="BK204" s="158">
        <f t="shared" si="9"/>
        <v>0</v>
      </c>
      <c r="BL204" s="15" t="s">
        <v>123</v>
      </c>
      <c r="BM204" s="157" t="s">
        <v>315</v>
      </c>
    </row>
    <row r="205" spans="2:65" s="1" customFormat="1" ht="16.5" customHeight="1">
      <c r="B205" s="145"/>
      <c r="C205" s="146" t="s">
        <v>316</v>
      </c>
      <c r="D205" s="146" t="s">
        <v>118</v>
      </c>
      <c r="E205" s="147" t="s">
        <v>317</v>
      </c>
      <c r="F205" s="148" t="s">
        <v>318</v>
      </c>
      <c r="G205" s="149" t="s">
        <v>294</v>
      </c>
      <c r="H205" s="150">
        <v>1</v>
      </c>
      <c r="I205" s="151"/>
      <c r="J205" s="152">
        <f t="shared" si="0"/>
        <v>0</v>
      </c>
      <c r="K205" s="148" t="s">
        <v>1</v>
      </c>
      <c r="L205" s="30"/>
      <c r="M205" s="153" t="s">
        <v>1</v>
      </c>
      <c r="N205" s="154" t="s">
        <v>37</v>
      </c>
      <c r="O205" s="53"/>
      <c r="P205" s="155">
        <f t="shared" si="1"/>
        <v>0</v>
      </c>
      <c r="Q205" s="155">
        <v>0</v>
      </c>
      <c r="R205" s="155">
        <f t="shared" si="2"/>
        <v>0</v>
      </c>
      <c r="S205" s="155">
        <v>0</v>
      </c>
      <c r="T205" s="156">
        <f t="shared" si="3"/>
        <v>0</v>
      </c>
      <c r="AR205" s="157" t="s">
        <v>123</v>
      </c>
      <c r="AT205" s="157" t="s">
        <v>118</v>
      </c>
      <c r="AU205" s="157" t="s">
        <v>80</v>
      </c>
      <c r="AY205" s="15" t="s">
        <v>116</v>
      </c>
      <c r="BE205" s="158">
        <f t="shared" si="4"/>
        <v>0</v>
      </c>
      <c r="BF205" s="158">
        <f t="shared" si="5"/>
        <v>0</v>
      </c>
      <c r="BG205" s="158">
        <f t="shared" si="6"/>
        <v>0</v>
      </c>
      <c r="BH205" s="158">
        <f t="shared" si="7"/>
        <v>0</v>
      </c>
      <c r="BI205" s="158">
        <f t="shared" si="8"/>
        <v>0</v>
      </c>
      <c r="BJ205" s="15" t="s">
        <v>80</v>
      </c>
      <c r="BK205" s="158">
        <f t="shared" si="9"/>
        <v>0</v>
      </c>
      <c r="BL205" s="15" t="s">
        <v>123</v>
      </c>
      <c r="BM205" s="157" t="s">
        <v>319</v>
      </c>
    </row>
    <row r="206" spans="2:65" s="1" customFormat="1" ht="16.5" customHeight="1">
      <c r="B206" s="145"/>
      <c r="C206" s="146" t="s">
        <v>320</v>
      </c>
      <c r="D206" s="146" t="s">
        <v>118</v>
      </c>
      <c r="E206" s="147" t="s">
        <v>321</v>
      </c>
      <c r="F206" s="148" t="s">
        <v>322</v>
      </c>
      <c r="G206" s="149" t="s">
        <v>294</v>
      </c>
      <c r="H206" s="150">
        <v>1</v>
      </c>
      <c r="I206" s="151"/>
      <c r="J206" s="152">
        <f t="shared" si="0"/>
        <v>0</v>
      </c>
      <c r="K206" s="148" t="s">
        <v>1</v>
      </c>
      <c r="L206" s="30"/>
      <c r="M206" s="186" t="s">
        <v>1</v>
      </c>
      <c r="N206" s="187" t="s">
        <v>37</v>
      </c>
      <c r="O206" s="188"/>
      <c r="P206" s="189">
        <f t="shared" si="1"/>
        <v>0</v>
      </c>
      <c r="Q206" s="189">
        <v>0</v>
      </c>
      <c r="R206" s="189">
        <f t="shared" si="2"/>
        <v>0</v>
      </c>
      <c r="S206" s="189">
        <v>0</v>
      </c>
      <c r="T206" s="190">
        <f t="shared" si="3"/>
        <v>0</v>
      </c>
      <c r="AR206" s="157" t="s">
        <v>123</v>
      </c>
      <c r="AT206" s="157" t="s">
        <v>118</v>
      </c>
      <c r="AU206" s="157" t="s">
        <v>80</v>
      </c>
      <c r="AY206" s="15" t="s">
        <v>116</v>
      </c>
      <c r="BE206" s="158">
        <f t="shared" si="4"/>
        <v>0</v>
      </c>
      <c r="BF206" s="158">
        <f t="shared" si="5"/>
        <v>0</v>
      </c>
      <c r="BG206" s="158">
        <f t="shared" si="6"/>
        <v>0</v>
      </c>
      <c r="BH206" s="158">
        <f t="shared" si="7"/>
        <v>0</v>
      </c>
      <c r="BI206" s="158">
        <f t="shared" si="8"/>
        <v>0</v>
      </c>
      <c r="BJ206" s="15" t="s">
        <v>80</v>
      </c>
      <c r="BK206" s="158">
        <f t="shared" si="9"/>
        <v>0</v>
      </c>
      <c r="BL206" s="15" t="s">
        <v>123</v>
      </c>
      <c r="BM206" s="157" t="s">
        <v>323</v>
      </c>
    </row>
    <row r="207" spans="2:65" s="1" customFormat="1" ht="6.95" customHeight="1">
      <c r="B207" s="42"/>
      <c r="C207" s="43"/>
      <c r="D207" s="43"/>
      <c r="E207" s="43"/>
      <c r="F207" s="43"/>
      <c r="G207" s="43"/>
      <c r="H207" s="43"/>
      <c r="I207" s="106"/>
      <c r="J207" s="43"/>
      <c r="K207" s="43"/>
      <c r="L207" s="30"/>
    </row>
  </sheetData>
  <autoFilter ref="C125:K206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3346 - Rozpočet</vt:lpstr>
      <vt:lpstr>'3346 - Rozpočet'!Názvy_tisku</vt:lpstr>
      <vt:lpstr>'Rekapitulace stavby'!Názvy_tisku</vt:lpstr>
      <vt:lpstr>'3346 - Rozpočet'!Oblast_tisku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Vondrášková Eva</dc:creator>
  <cp:lastModifiedBy>Zítek Ondřej</cp:lastModifiedBy>
  <dcterms:created xsi:type="dcterms:W3CDTF">2019-03-13T08:59:36Z</dcterms:created>
  <dcterms:modified xsi:type="dcterms:W3CDTF">2019-09-16T10:53:31Z</dcterms:modified>
</cp:coreProperties>
</file>